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Users\kguarinb\Videos\Matrices de riesgos 2025 Risaralda- Pereira\Matrices de riesgos 2025\Misionales\"/>
    </mc:Choice>
  </mc:AlternateContent>
  <xr:revisionPtr revIDLastSave="0" documentId="13_ncr:1_{065C3657-FA37-4D46-8032-F4D0C2E92066}" xr6:coauthVersionLast="47" xr6:coauthVersionMax="47" xr10:uidLastSave="{00000000-0000-0000-0000-000000000000}"/>
  <bookViews>
    <workbookView xWindow="-120" yWindow="-120" windowWidth="29040" windowHeight="15840" tabRatio="898" firstSheet="1" activeTab="7" xr2:uid="{00000000-000D-0000-FFFF-FFFF00000000}"/>
  </bookViews>
  <sheets>
    <sheet name="1- Presentacion " sheetId="10" r:id="rId1"/>
    <sheet name="Conceptos 37001" sheetId="37" r:id="rId2"/>
    <sheet name="2- Análisis de Contexto" sheetId="38" r:id="rId3"/>
    <sheet name="3- 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 sheetId="18" r:id="rId11"/>
  </sheets>
  <externalReferences>
    <externalReference r:id="rId12"/>
    <externalReference r:id="rId13"/>
    <externalReference r:id="rId14"/>
  </externalReferences>
  <definedNames>
    <definedName name="_xlnm.Print_Area" localSheetId="2">'2- Análisis de Contexto'!$A$1:$F$78</definedName>
    <definedName name="_xlnm.Print_Area" localSheetId="3">'3- Estrategias'!$A$1:$N$48</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2">#REF!</definedName>
    <definedName name="GEST">[2]GESTION!#REF!</definedName>
    <definedName name="INV" localSheetId="2">#REF!</definedName>
    <definedName name="INV">#REF!</definedName>
    <definedName name="INV_GEST" localSheetId="2">#REF!</definedName>
    <definedName name="INV_GEST">#REF!</definedName>
    <definedName name="Posibilidad" localSheetId="2">[3]Hoja2!$H$3:$H$7</definedName>
    <definedName name="Posibilidad" localSheetId="3">[3]Hoja2!$H$3:$H$7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0" i="29" l="1"/>
  <c r="J61" i="28"/>
  <c r="J53" i="28"/>
  <c r="J16" i="28"/>
  <c r="B100" i="28"/>
  <c r="E10" i="29"/>
  <c r="E11" i="29"/>
  <c r="E12" i="29"/>
  <c r="E13" i="29"/>
  <c r="E14" i="29"/>
  <c r="E15" i="29"/>
  <c r="E16" i="29"/>
  <c r="E17" i="29"/>
  <c r="E18" i="29"/>
  <c r="E19" i="29"/>
  <c r="E20" i="29"/>
  <c r="E21" i="29"/>
  <c r="E22" i="29"/>
  <c r="E23" i="29"/>
  <c r="E24" i="29"/>
  <c r="E25" i="29"/>
  <c r="E26" i="29"/>
  <c r="E27" i="29"/>
  <c r="E28" i="29"/>
  <c r="E29" i="29"/>
  <c r="C5" i="29"/>
  <c r="C4" i="29"/>
  <c r="J33" i="28"/>
  <c r="J34" i="28"/>
  <c r="J35" i="28"/>
  <c r="J36" i="28"/>
  <c r="C15" i="28"/>
  <c r="L11" i="27"/>
  <c r="C91" i="28" l="1"/>
  <c r="C81" i="28"/>
  <c r="L40"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100" i="28"/>
  <c r="L101" i="28"/>
  <c r="L102" i="28"/>
  <c r="L103" i="28"/>
  <c r="L104" i="28"/>
  <c r="L105" i="28"/>
  <c r="L106" i="28"/>
  <c r="L107" i="28"/>
  <c r="L108" i="28"/>
  <c r="L109" i="28"/>
  <c r="C30" i="28"/>
  <c r="L10" i="28"/>
  <c r="L11" i="28"/>
  <c r="L12" i="28"/>
  <c r="L13" i="28"/>
  <c r="L14" i="28"/>
  <c r="L15" i="28"/>
  <c r="L16" i="28"/>
  <c r="L17" i="28"/>
  <c r="L18" i="28"/>
  <c r="L19" i="28"/>
  <c r="L20" i="28"/>
  <c r="L21" i="28"/>
  <c r="L22" i="28"/>
  <c r="L23" i="28"/>
  <c r="L24" i="28"/>
  <c r="L25" i="28"/>
  <c r="L26" i="28"/>
  <c r="L27" i="28"/>
  <c r="L28" i="28"/>
  <c r="L29" i="28"/>
  <c r="C10" i="28"/>
  <c r="C11" i="28"/>
  <c r="C12" i="28"/>
  <c r="C13" i="28"/>
  <c r="C14" i="28"/>
  <c r="C16" i="28"/>
  <c r="C17" i="28"/>
  <c r="C18" i="28"/>
  <c r="C19" i="28"/>
  <c r="C20" i="28"/>
  <c r="C21" i="28"/>
  <c r="C22" i="28"/>
  <c r="C23" i="28"/>
  <c r="C24" i="28"/>
  <c r="C25" i="28"/>
  <c r="C26" i="28"/>
  <c r="C27" i="28"/>
  <c r="C28" i="28"/>
  <c r="C29" i="28"/>
  <c r="B10" i="28"/>
  <c r="B20" i="28"/>
  <c r="A10" i="28"/>
  <c r="A20" i="28"/>
  <c r="L10" i="29"/>
  <c r="L20" i="29"/>
  <c r="C10" i="29"/>
  <c r="C20" i="29"/>
  <c r="B10" i="29"/>
  <c r="B20" i="29"/>
  <c r="A10" i="29"/>
  <c r="A20" i="29"/>
  <c r="L29" i="27"/>
  <c r="K29" i="27" s="1"/>
  <c r="L28" i="27"/>
  <c r="K28" i="27" s="1"/>
  <c r="L27" i="27"/>
  <c r="K27" i="27" s="1"/>
  <c r="L26" i="27"/>
  <c r="K26" i="27" s="1"/>
  <c r="L25" i="27"/>
  <c r="K25" i="27" s="1"/>
  <c r="L24" i="27"/>
  <c r="K24" i="27" s="1"/>
  <c r="L23" i="27"/>
  <c r="K23" i="27" s="1"/>
  <c r="L22" i="27"/>
  <c r="K22" i="27" s="1"/>
  <c r="L21" i="27"/>
  <c r="K21" i="27" s="1"/>
  <c r="L20" i="27"/>
  <c r="G20" i="27"/>
  <c r="H20" i="27" s="1"/>
  <c r="L19" i="27"/>
  <c r="K19" i="27" s="1"/>
  <c r="L18" i="27"/>
  <c r="K18" i="27" s="1"/>
  <c r="L17" i="27"/>
  <c r="K17" i="27" s="1"/>
  <c r="L16" i="27"/>
  <c r="K16" i="27" s="1"/>
  <c r="L15" i="27"/>
  <c r="K15" i="27" s="1"/>
  <c r="L14" i="27"/>
  <c r="K14" i="27" s="1"/>
  <c r="L13" i="27"/>
  <c r="K13" i="27" s="1"/>
  <c r="L12" i="27"/>
  <c r="K12" i="27" s="1"/>
  <c r="K11" i="27"/>
  <c r="L10" i="27"/>
  <c r="K10" i="27" s="1"/>
  <c r="G10" i="27"/>
  <c r="H10" i="27" s="1"/>
  <c r="F20" i="29" l="1"/>
  <c r="F10" i="29"/>
  <c r="M20" i="27"/>
  <c r="K20" i="27"/>
  <c r="M10" i="27"/>
  <c r="N10" i="27" l="1"/>
  <c r="H10" i="29" s="1"/>
  <c r="G10" i="29"/>
  <c r="N20" i="27"/>
  <c r="H20" i="29" s="1"/>
  <c r="G20" i="29"/>
  <c r="O20" i="27"/>
  <c r="O10" i="27"/>
  <c r="L30" i="29"/>
  <c r="L40" i="29"/>
  <c r="L50" i="29"/>
  <c r="L60" i="29"/>
  <c r="L70" i="29"/>
  <c r="L80" i="29"/>
  <c r="L90" i="29"/>
  <c r="L100" i="29"/>
  <c r="A30" i="29"/>
  <c r="B30" i="29"/>
  <c r="C30" i="29"/>
  <c r="A40" i="29"/>
  <c r="C40" i="29"/>
  <c r="A50" i="29"/>
  <c r="B50" i="29"/>
  <c r="C50" i="29"/>
  <c r="A60" i="29"/>
  <c r="B60" i="29"/>
  <c r="C60" i="29"/>
  <c r="A70" i="29"/>
  <c r="B70" i="29"/>
  <c r="C70" i="29"/>
  <c r="A80" i="29"/>
  <c r="B80" i="29"/>
  <c r="C80" i="29"/>
  <c r="A90" i="29"/>
  <c r="B90" i="29"/>
  <c r="C90" i="29"/>
  <c r="A100" i="29"/>
  <c r="B100" i="29"/>
  <c r="C100" i="29"/>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2" i="28"/>
  <c r="C83" i="28"/>
  <c r="C84" i="28"/>
  <c r="C85" i="28"/>
  <c r="C86" i="28"/>
  <c r="C87" i="28"/>
  <c r="C88" i="28"/>
  <c r="C89" i="28"/>
  <c r="C90" i="28"/>
  <c r="C92" i="28"/>
  <c r="C93" i="28"/>
  <c r="C94" i="28"/>
  <c r="C95" i="28"/>
  <c r="C96" i="28"/>
  <c r="C97" i="28"/>
  <c r="C98" i="28"/>
  <c r="C99" i="28"/>
  <c r="C100" i="28"/>
  <c r="C101" i="28"/>
  <c r="C102" i="28"/>
  <c r="C103" i="28"/>
  <c r="C104" i="28"/>
  <c r="C105" i="28"/>
  <c r="C106" i="28"/>
  <c r="C107" i="28"/>
  <c r="C108" i="28"/>
  <c r="C109" i="28"/>
  <c r="B30" i="28"/>
  <c r="B40" i="28"/>
  <c r="B50" i="28"/>
  <c r="B60" i="28"/>
  <c r="B70" i="28"/>
  <c r="B80" i="28"/>
  <c r="B90" i="28"/>
  <c r="A30" i="28"/>
  <c r="A40" i="28"/>
  <c r="A50" i="28"/>
  <c r="A60" i="28"/>
  <c r="A70" i="28"/>
  <c r="A80" i="28"/>
  <c r="A90" i="28"/>
  <c r="A100" i="28"/>
  <c r="B60" i="18" l="1"/>
  <c r="C100" i="18"/>
  <c r="B100" i="18"/>
  <c r="A100" i="18"/>
  <c r="C90" i="18"/>
  <c r="B90" i="18"/>
  <c r="A90" i="18"/>
  <c r="C80" i="18"/>
  <c r="B80" i="18"/>
  <c r="A80" i="18"/>
  <c r="C70" i="18"/>
  <c r="B70" i="18"/>
  <c r="A70" i="18"/>
  <c r="C60" i="18"/>
  <c r="A60" i="18"/>
  <c r="C50" i="18"/>
  <c r="B50" i="18"/>
  <c r="A50" i="18"/>
  <c r="C40" i="18"/>
  <c r="B40" i="18"/>
  <c r="A40" i="18"/>
  <c r="C30" i="18"/>
  <c r="B30" i="18"/>
  <c r="A30" i="18"/>
  <c r="C20" i="18"/>
  <c r="B20" i="18"/>
  <c r="A20" i="18"/>
  <c r="R109" i="28" l="1"/>
  <c r="R108" i="28"/>
  <c r="R107" i="28"/>
  <c r="R106" i="28"/>
  <c r="R105" i="28"/>
  <c r="R104" i="28"/>
  <c r="R103" i="28"/>
  <c r="R102" i="28"/>
  <c r="R101" i="28"/>
  <c r="R100" i="28"/>
  <c r="R99" i="28"/>
  <c r="R98" i="28"/>
  <c r="R97" i="28"/>
  <c r="R96" i="28"/>
  <c r="R95" i="28"/>
  <c r="R94" i="28"/>
  <c r="R93" i="28"/>
  <c r="R92" i="28"/>
  <c r="R91" i="28"/>
  <c r="R90" i="28"/>
  <c r="R89" i="28"/>
  <c r="R88" i="28"/>
  <c r="R87" i="28"/>
  <c r="R86" i="28"/>
  <c r="R85" i="28"/>
  <c r="R84" i="28"/>
  <c r="R83" i="28"/>
  <c r="R82" i="28"/>
  <c r="R81" i="28"/>
  <c r="R80" i="28"/>
  <c r="R79" i="28"/>
  <c r="R78" i="28"/>
  <c r="R77" i="28"/>
  <c r="R76" i="28"/>
  <c r="R75" i="28"/>
  <c r="R74" i="28"/>
  <c r="R73" i="28"/>
  <c r="R72" i="28"/>
  <c r="R71" i="28"/>
  <c r="R70" i="28"/>
  <c r="R69" i="28"/>
  <c r="R68" i="28"/>
  <c r="R67" i="28"/>
  <c r="R66" i="28"/>
  <c r="R65" i="28"/>
  <c r="R64" i="28"/>
  <c r="R63" i="28"/>
  <c r="R62" i="28"/>
  <c r="R61" i="28"/>
  <c r="R60" i="28"/>
  <c r="E109" i="29"/>
  <c r="E108" i="29"/>
  <c r="E107" i="29"/>
  <c r="E106" i="29"/>
  <c r="E105" i="29"/>
  <c r="E104" i="29"/>
  <c r="E103" i="29"/>
  <c r="E102" i="29"/>
  <c r="E101" i="29"/>
  <c r="E100" i="29"/>
  <c r="E99" i="29"/>
  <c r="E98" i="29"/>
  <c r="E97" i="29"/>
  <c r="E96" i="29"/>
  <c r="E95" i="29"/>
  <c r="E94" i="29"/>
  <c r="E93" i="29"/>
  <c r="E92" i="29"/>
  <c r="E91" i="29"/>
  <c r="E90" i="29"/>
  <c r="E89" i="29"/>
  <c r="E88" i="29"/>
  <c r="E87" i="29"/>
  <c r="E86" i="29"/>
  <c r="E85" i="29"/>
  <c r="E84" i="29"/>
  <c r="E83" i="29"/>
  <c r="E82" i="29"/>
  <c r="E81" i="29"/>
  <c r="E80" i="29"/>
  <c r="E79" i="29"/>
  <c r="E78" i="29"/>
  <c r="E77" i="29"/>
  <c r="E76" i="29"/>
  <c r="E75" i="29"/>
  <c r="E74" i="29"/>
  <c r="E73" i="29"/>
  <c r="E72" i="29"/>
  <c r="E71" i="29"/>
  <c r="E70" i="29"/>
  <c r="L41" i="28"/>
  <c r="L39" i="28"/>
  <c r="L38" i="28"/>
  <c r="L37" i="28"/>
  <c r="L36" i="28"/>
  <c r="L35" i="28"/>
  <c r="L34" i="28"/>
  <c r="L33" i="28"/>
  <c r="L32" i="28"/>
  <c r="L31" i="28"/>
  <c r="L30" i="28"/>
  <c r="S60" i="28" l="1"/>
  <c r="S100" i="28"/>
  <c r="S90" i="28"/>
  <c r="S80" i="28"/>
  <c r="S70" i="28"/>
  <c r="L79" i="27" l="1"/>
  <c r="K79" i="27" s="1"/>
  <c r="L78" i="27"/>
  <c r="K78" i="27" s="1"/>
  <c r="L77" i="27"/>
  <c r="K77" i="27" s="1"/>
  <c r="L76" i="27"/>
  <c r="K76" i="27" s="1"/>
  <c r="L75" i="27"/>
  <c r="K75" i="27" s="1"/>
  <c r="L74" i="27"/>
  <c r="K74" i="27" s="1"/>
  <c r="L73" i="27"/>
  <c r="K73" i="27" s="1"/>
  <c r="L72" i="27"/>
  <c r="K72" i="27" s="1"/>
  <c r="L71" i="27"/>
  <c r="K71" i="27" s="1"/>
  <c r="L70" i="27"/>
  <c r="G70" i="27"/>
  <c r="H70" i="27" s="1"/>
  <c r="M70" i="27" l="1"/>
  <c r="N70" i="27" s="1"/>
  <c r="H70" i="29" s="1"/>
  <c r="F70" i="29"/>
  <c r="K70" i="27"/>
  <c r="G70" i="29" l="1"/>
  <c r="U70" i="28"/>
  <c r="K70" i="29" s="1"/>
  <c r="O70" i="27"/>
  <c r="E70" i="18" l="1"/>
  <c r="J103" i="28"/>
  <c r="J102" i="28"/>
  <c r="J101" i="28"/>
  <c r="J100" i="28"/>
  <c r="J90" i="28"/>
  <c r="J82" i="28"/>
  <c r="J81" i="28"/>
  <c r="J80" i="28"/>
  <c r="L109" i="27"/>
  <c r="K109" i="27" s="1"/>
  <c r="L108" i="27"/>
  <c r="K108" i="27" s="1"/>
  <c r="L107" i="27"/>
  <c r="K107" i="27" s="1"/>
  <c r="L106" i="27"/>
  <c r="K106" i="27" s="1"/>
  <c r="L105" i="27"/>
  <c r="K105" i="27" s="1"/>
  <c r="L104" i="27"/>
  <c r="K104" i="27" s="1"/>
  <c r="L103" i="27"/>
  <c r="K103" i="27" s="1"/>
  <c r="L102" i="27"/>
  <c r="K102" i="27" s="1"/>
  <c r="L101" i="27"/>
  <c r="K101" i="27" s="1"/>
  <c r="L100" i="27"/>
  <c r="G100" i="27"/>
  <c r="H100" i="27" s="1"/>
  <c r="L99" i="27"/>
  <c r="K99" i="27" s="1"/>
  <c r="L98" i="27"/>
  <c r="K98" i="27" s="1"/>
  <c r="L97" i="27"/>
  <c r="K97" i="27" s="1"/>
  <c r="L96" i="27"/>
  <c r="K96" i="27" s="1"/>
  <c r="L95" i="27"/>
  <c r="K95" i="27" s="1"/>
  <c r="L94" i="27"/>
  <c r="K94" i="27" s="1"/>
  <c r="L93" i="27"/>
  <c r="K93" i="27" s="1"/>
  <c r="L92" i="27"/>
  <c r="K92" i="27" s="1"/>
  <c r="L91" i="27"/>
  <c r="K91" i="27" s="1"/>
  <c r="L90" i="27"/>
  <c r="G90" i="27"/>
  <c r="H90" i="27" s="1"/>
  <c r="M100" i="27" l="1"/>
  <c r="N100" i="27" s="1"/>
  <c r="H100" i="29" s="1"/>
  <c r="K80" i="28"/>
  <c r="F90" i="29"/>
  <c r="K90" i="27"/>
  <c r="M90" i="27"/>
  <c r="F100" i="29"/>
  <c r="K100" i="28"/>
  <c r="T100" i="28" s="1"/>
  <c r="K90" i="28"/>
  <c r="T90" i="28" s="1"/>
  <c r="K100" i="27"/>
  <c r="U100" i="28" l="1"/>
  <c r="K100" i="29" s="1"/>
  <c r="G100" i="29"/>
  <c r="J90" i="29"/>
  <c r="J100" i="29"/>
  <c r="G90" i="29"/>
  <c r="U90" i="28"/>
  <c r="N90" i="27"/>
  <c r="H90" i="29" s="1"/>
  <c r="O100" i="27"/>
  <c r="O90" i="27"/>
  <c r="E100" i="18" l="1"/>
  <c r="V100" i="28"/>
  <c r="M100" i="29" s="1"/>
  <c r="K90" i="29"/>
  <c r="V90" i="28"/>
  <c r="M90" i="29" s="1"/>
  <c r="D100" i="18"/>
  <c r="D90" i="18"/>
  <c r="G60" i="27"/>
  <c r="F100" i="18" l="1"/>
  <c r="F90" i="18"/>
  <c r="E90" i="18"/>
  <c r="E30" i="29" l="1"/>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30" i="27"/>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K48" i="27" s="1"/>
  <c r="L49" i="27"/>
  <c r="K49" i="27" s="1"/>
  <c r="L50" i="27"/>
  <c r="L51" i="27"/>
  <c r="K51" i="27" s="1"/>
  <c r="L52" i="27"/>
  <c r="K52" i="27" s="1"/>
  <c r="L53" i="27"/>
  <c r="K53" i="27" s="1"/>
  <c r="L54" i="27"/>
  <c r="K54" i="27" s="1"/>
  <c r="L55" i="27"/>
  <c r="K55" i="27" s="1"/>
  <c r="L56" i="27"/>
  <c r="K56" i="27" s="1"/>
  <c r="L57" i="27"/>
  <c r="K57" i="27" s="1"/>
  <c r="L58" i="27"/>
  <c r="K58" i="27" s="1"/>
  <c r="L59" i="27"/>
  <c r="K59" i="27" s="1"/>
  <c r="L60" i="27"/>
  <c r="L61" i="27"/>
  <c r="K61" i="27" s="1"/>
  <c r="L62" i="27"/>
  <c r="K62" i="27" s="1"/>
  <c r="L63" i="27"/>
  <c r="K63" i="27" s="1"/>
  <c r="L64" i="27"/>
  <c r="K64" i="27" s="1"/>
  <c r="L65" i="27"/>
  <c r="K65" i="27" s="1"/>
  <c r="L66" i="27"/>
  <c r="K66" i="27" s="1"/>
  <c r="L67" i="27"/>
  <c r="K67" i="27" s="1"/>
  <c r="L68" i="27"/>
  <c r="K68" i="27" s="1"/>
  <c r="L69" i="27"/>
  <c r="K69" i="27" s="1"/>
  <c r="L80" i="27"/>
  <c r="L81" i="27"/>
  <c r="K81" i="27" s="1"/>
  <c r="L82" i="27"/>
  <c r="K82" i="27" s="1"/>
  <c r="L83" i="27"/>
  <c r="K83" i="27" s="1"/>
  <c r="L84" i="27"/>
  <c r="K84" i="27" s="1"/>
  <c r="L85" i="27"/>
  <c r="K85" i="27" s="1"/>
  <c r="L86" i="27"/>
  <c r="K86" i="27" s="1"/>
  <c r="L87" i="27"/>
  <c r="K87" i="27" s="1"/>
  <c r="L88" i="27"/>
  <c r="K88" i="27" s="1"/>
  <c r="L89" i="27"/>
  <c r="K89" i="27" s="1"/>
  <c r="K80" i="27" l="1"/>
  <c r="M80" i="27"/>
  <c r="K60" i="27"/>
  <c r="M60" i="27"/>
  <c r="K50" i="27"/>
  <c r="M50" i="27"/>
  <c r="K40" i="27"/>
  <c r="M40" i="27"/>
  <c r="K30" i="27"/>
  <c r="M30" i="27"/>
  <c r="J70" i="28"/>
  <c r="G30" i="29" l="1"/>
  <c r="G40" i="29"/>
  <c r="G50" i="29"/>
  <c r="G60" i="29"/>
  <c r="U60" i="28"/>
  <c r="K60" i="29" s="1"/>
  <c r="G80" i="29"/>
  <c r="U80" i="28"/>
  <c r="K80" i="29" s="1"/>
  <c r="K70" i="28"/>
  <c r="T70" i="28" s="1"/>
  <c r="G50" i="27"/>
  <c r="H50" i="27" s="1"/>
  <c r="F50" i="29" l="1"/>
  <c r="N50" i="27"/>
  <c r="H50" i="29" s="1"/>
  <c r="V70" i="28"/>
  <c r="M70" i="29" s="1"/>
  <c r="F70" i="18" s="1"/>
  <c r="J70" i="29"/>
  <c r="E80" i="18"/>
  <c r="E60" i="18"/>
  <c r="O50" i="27"/>
  <c r="D70" i="18" l="1"/>
  <c r="H60" i="27" l="1"/>
  <c r="N60" i="27" s="1"/>
  <c r="G30" i="27"/>
  <c r="F60" i="29" l="1"/>
  <c r="H60" i="29"/>
  <c r="O60" i="27"/>
  <c r="J20" i="28" l="1"/>
  <c r="R20" i="28"/>
  <c r="J21" i="28"/>
  <c r="R21" i="28"/>
  <c r="J22" i="28"/>
  <c r="R22" i="28"/>
  <c r="R23" i="28"/>
  <c r="R24" i="28"/>
  <c r="R25" i="28"/>
  <c r="R26" i="28"/>
  <c r="R27" i="28"/>
  <c r="R28" i="28"/>
  <c r="R29" i="28"/>
  <c r="J30" i="28"/>
  <c r="R30" i="28"/>
  <c r="J31" i="28"/>
  <c r="R31" i="28"/>
  <c r="J32" i="28"/>
  <c r="R32" i="28"/>
  <c r="R33" i="28"/>
  <c r="R34" i="28"/>
  <c r="R35" i="28"/>
  <c r="R36" i="28"/>
  <c r="R37" i="28"/>
  <c r="R38" i="28"/>
  <c r="R39" i="28"/>
  <c r="J40" i="28"/>
  <c r="R40" i="28"/>
  <c r="J41" i="28"/>
  <c r="R41" i="28"/>
  <c r="J42" i="28"/>
  <c r="R42" i="28"/>
  <c r="R43" i="28"/>
  <c r="R44" i="28"/>
  <c r="R45" i="28"/>
  <c r="R46" i="28"/>
  <c r="R47" i="28"/>
  <c r="R48" i="28"/>
  <c r="R49" i="28"/>
  <c r="J62" i="28"/>
  <c r="J60" i="28"/>
  <c r="R59" i="28"/>
  <c r="R58" i="28"/>
  <c r="R57" i="28"/>
  <c r="R56" i="28"/>
  <c r="R55" i="28"/>
  <c r="R54" i="28"/>
  <c r="R53" i="28"/>
  <c r="R52" i="28"/>
  <c r="J52" i="28"/>
  <c r="R51" i="28"/>
  <c r="R50" i="28"/>
  <c r="J50" i="28"/>
  <c r="S40" i="28" l="1"/>
  <c r="U40" i="28" s="1"/>
  <c r="K40" i="29" s="1"/>
  <c r="K40" i="28"/>
  <c r="S30" i="28"/>
  <c r="U30" i="28" s="1"/>
  <c r="K30" i="29" s="1"/>
  <c r="K30" i="28"/>
  <c r="K20" i="28"/>
  <c r="T20" i="28" s="1"/>
  <c r="J20" i="29" s="1"/>
  <c r="S20" i="28"/>
  <c r="U20" i="28" s="1"/>
  <c r="S50" i="28"/>
  <c r="U50" i="28" s="1"/>
  <c r="K50" i="29" s="1"/>
  <c r="K60" i="28"/>
  <c r="T60" i="28" s="1"/>
  <c r="K50" i="28"/>
  <c r="T50" i="28" s="1"/>
  <c r="K20" i="29" l="1"/>
  <c r="V20" i="28"/>
  <c r="M20" i="29" s="1"/>
  <c r="J50" i="29"/>
  <c r="V50" i="28"/>
  <c r="M50" i="29" s="1"/>
  <c r="J60" i="29"/>
  <c r="V60" i="28"/>
  <c r="M60" i="29" s="1"/>
  <c r="E50" i="18"/>
  <c r="E20" i="18"/>
  <c r="E30" i="18"/>
  <c r="E40" i="18"/>
  <c r="G80" i="27"/>
  <c r="H80" i="27" s="1"/>
  <c r="H30" i="27"/>
  <c r="N30" i="27" s="1"/>
  <c r="F30" i="29" l="1"/>
  <c r="T30" i="28"/>
  <c r="H30" i="29"/>
  <c r="F80" i="29"/>
  <c r="T80" i="28"/>
  <c r="N80" i="27"/>
  <c r="H80" i="29" s="1"/>
  <c r="F60" i="18"/>
  <c r="D60" i="18"/>
  <c r="F50" i="18"/>
  <c r="D50" i="18"/>
  <c r="G40" i="27"/>
  <c r="H40" i="27" s="1"/>
  <c r="F40" i="29" l="1"/>
  <c r="T40" i="28"/>
  <c r="N40" i="27"/>
  <c r="H40" i="29" s="1"/>
  <c r="V80" i="28"/>
  <c r="M80" i="29" s="1"/>
  <c r="J80" i="29"/>
  <c r="V30" i="28"/>
  <c r="M30" i="29" s="1"/>
  <c r="J30" i="29"/>
  <c r="O30" i="27"/>
  <c r="O80" i="27"/>
  <c r="D30" i="18" l="1"/>
  <c r="F30" i="18"/>
  <c r="D80" i="18"/>
  <c r="F80" i="18"/>
  <c r="V40" i="28"/>
  <c r="M40" i="29" s="1"/>
  <c r="J40" i="29"/>
  <c r="O40" i="27"/>
  <c r="D40" i="18" l="1"/>
  <c r="F40" i="18"/>
  <c r="I33" i="5" a="1"/>
  <c r="I33" i="5" s="1"/>
  <c r="I27" i="5" l="1" a="1"/>
  <c r="I27" i="5" l="1"/>
  <c r="I21" i="5" l="1"/>
  <c r="I22" i="5"/>
  <c r="C10" i="18" l="1"/>
  <c r="R11" i="28" l="1"/>
  <c r="R12" i="28"/>
  <c r="R13" i="28"/>
  <c r="R14" i="28"/>
  <c r="R15" i="28"/>
  <c r="R16" i="28"/>
  <c r="R17" i="28"/>
  <c r="R18" i="28"/>
  <c r="R19" i="28"/>
  <c r="R10" i="28"/>
  <c r="J11" i="28"/>
  <c r="J12" i="28"/>
  <c r="J13" i="28"/>
  <c r="J14" i="28"/>
  <c r="J15" i="28"/>
  <c r="J10" i="28"/>
  <c r="K10" i="28" l="1"/>
  <c r="T10" i="28" s="1"/>
  <c r="S10" i="28"/>
  <c r="U10" i="28" s="1"/>
  <c r="K10" i="29" s="1"/>
  <c r="V10" i="28" l="1"/>
  <c r="M10" i="29" s="1"/>
  <c r="J10" i="29"/>
  <c r="D10" i="18" s="1"/>
  <c r="B10" i="18" l="1"/>
  <c r="F10" i="18"/>
  <c r="A10" i="18"/>
  <c r="F20" i="18" l="1"/>
  <c r="D20" i="18"/>
  <c r="E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Sistema Integrado Gestion Control Calidad Medio Ambiente - Risaralda - Pereira</author>
  </authors>
  <commentList>
    <comment ref="E10" authorId="0" shapeId="0" xr:uid="{367C87FD-4956-431A-A67F-998DB47DF9D4}">
      <text>
        <r>
          <rPr>
            <sz val="11"/>
            <color theme="1"/>
            <rFont val="Calibri"/>
            <family val="2"/>
            <scheme val="minor"/>
          </rPr>
          <t xml:space="preserve">Días en el año en que los bienes muebles e inmuebles están a disposición de servidores o usuarios </t>
        </r>
      </text>
    </comment>
    <comment ref="F10" authorId="0" shapeId="0" xr:uid="{86D2E27F-389D-4C62-A3DC-1E32ABBFB138}">
      <text>
        <r>
          <rPr>
            <sz val="11"/>
            <color theme="1"/>
            <rFont val="Calibri"/>
            <family val="2"/>
            <scheme val="minor"/>
          </rPr>
          <t xml:space="preserve">cantidad de veces en el año es que se presentaron daños o perdidas en bienes muebles e inmuebles </t>
        </r>
      </text>
    </comment>
    <comment ref="E20" authorId="0" shapeId="0" xr:uid="{D48E0BC5-4060-414D-B0EF-C5CC5B4D5949}">
      <text>
        <r>
          <rPr>
            <sz val="11"/>
            <color theme="1"/>
            <rFont val="Calibri"/>
            <family val="2"/>
            <scheme val="minor"/>
          </rPr>
          <t xml:space="preserve">Sistema Integrado Gestion Control Calidad Medio Ambiente - Risaralda - Pereira:
cantidad de días en el año en que pueden ingresar bienes inmuebles </t>
        </r>
      </text>
    </comment>
    <comment ref="F20" authorId="0" shapeId="0" xr:uid="{34106D58-0EB5-4560-9DE8-FCE207F915D7}">
      <text>
        <r>
          <rPr>
            <sz val="11"/>
            <color theme="1"/>
            <rFont val="Calibri"/>
            <family val="2"/>
            <scheme val="minor"/>
          </rPr>
          <t xml:space="preserve">Sistema Integrado Gestion Control Calidad Medio Ambiente - Risaralda - Pereira:
cantidad de veces </t>
        </r>
      </text>
    </comment>
    <comment ref="E30" authorId="0" shapeId="0" xr:uid="{73328DA2-82D0-48C4-8FB7-E3E2D3FF5ECC}">
      <text>
        <r>
          <rPr>
            <sz val="11"/>
            <color theme="1"/>
            <rFont val="Calibri"/>
            <family val="2"/>
            <scheme val="minor"/>
          </rPr>
          <t xml:space="preserve">Sistema Integrado Gestion Control Calidad Medio Ambiente - Risaralda - Pereira:
cantidad de días incluido en el plan anual de mantenimiento </t>
        </r>
      </text>
    </comment>
    <comment ref="F30" authorId="0" shapeId="0" xr:uid="{41EB39A8-F1DF-43F5-ADF9-776E6611EFC2}">
      <text>
        <r>
          <rPr>
            <sz val="11"/>
            <color theme="1"/>
            <rFont val="Calibri"/>
            <family val="2"/>
            <scheme val="minor"/>
          </rPr>
          <t xml:space="preserve">Sistema Integrado Gestion Control Calidad Medio Ambiente - Risaralda - Pereira:
cantidad de incumplimientos presentados en el plan anual de mantenimiento </t>
        </r>
      </text>
    </comment>
    <comment ref="E40" authorId="0" shapeId="0" xr:uid="{20817027-D43A-4524-9DB7-3BADABEC7521}">
      <text>
        <r>
          <rPr>
            <sz val="11"/>
            <color theme="1"/>
            <rFont val="Calibri"/>
            <family val="2"/>
            <scheme val="minor"/>
          </rPr>
          <t xml:space="preserve">Sistema Integrado Gestion Control Calidad Medio Ambiente - Risaralda - Pereira:
cantidad de días en el año en que se pueden presentar incumplimientos en un contrato
</t>
        </r>
      </text>
    </comment>
    <comment ref="F40" authorId="0" shapeId="0" xr:uid="{E7E14E8B-E65B-41F5-BBBC-88A529896856}">
      <text>
        <r>
          <rPr>
            <sz val="11"/>
            <color theme="1"/>
            <rFont val="Calibri"/>
            <family val="2"/>
            <scheme val="minor"/>
          </rPr>
          <t xml:space="preserve">Sistema Integrado Gestion Control Calidad Medio Ambiente - Risaralda - Pereira:
incumplimientos presentados hasta la fecha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<sst xmlns="http://schemas.openxmlformats.org/spreadsheetml/2006/main" count="918" uniqueCount="513">
  <si>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</si>
  <si>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</si>
  <si>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</si>
  <si>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</si>
  <si>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</si>
  <si>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 xml:space="preserve"> MAPA DE RIESGOS SIGCMA</t>
  </si>
  <si>
    <t>DEPENDENCIA (Unidad misional del CSJ o Unidad de la DEAJ o Seccional o CSJ en caso de despachos judiciales certificados)</t>
  </si>
  <si>
    <t>DIRECCIÓN SECCIONAL DE ADMINISTRACIÓN JUDICIAL</t>
  </si>
  <si>
    <t>PROCESO (indique el tipo de proceso si es Estratégico. Misional, Apoyo, Evaluación y Mejora y especifique el nombre del proceso)</t>
  </si>
  <si>
    <t>Misionales</t>
  </si>
  <si>
    <t xml:space="preserve">MEJORAMIENTO INFRAESTRUCTURA FÍSICA				</t>
  </si>
  <si>
    <t>CONSEJO SUPERIOR DE LA JUDICATURA</t>
  </si>
  <si>
    <t>CONSEJO SECCIONAL DE LA JUDICATURA</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</si>
  <si>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</si>
  <si>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</si>
  <si>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</si>
  <si>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</si>
  <si>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</si>
  <si>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</si>
  <si>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</si>
  <si>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</si>
  <si>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</si>
  <si>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</si>
  <si>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</si>
  <si>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</si>
  <si>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</si>
  <si>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</si>
  <si>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</si>
  <si>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ANÁLISIS DE CONTEXTO</t>
  </si>
  <si>
    <t>CONSEJO SECCIONAL/DIRECCIÓN SECCIONAL DE ADMINISTRACIÓN JUDICIAL Y/O DISTRITO JUDICIAL SEGÚN SEA EL CASO</t>
  </si>
  <si>
    <t>DIRECCIÓN SECCIONAL DE ADMINISTRACIÓN JUDICIAL PEREIRA</t>
  </si>
  <si>
    <t xml:space="preserve">PROCESO </t>
  </si>
  <si>
    <t>MEJORAMIENTO DE INFRAESTRUCTURA FÍSICA</t>
  </si>
  <si>
    <t xml:space="preserve">DEPENDENCIA ADMINISTRATIVA O JUDICIAL CERTIFICADA </t>
  </si>
  <si>
    <t>OBJETIVO DEL PROCESO</t>
  </si>
  <si>
    <t>MAPA DE PROCESOS CONSEJO SUPERIOR DE LA JUDICATURA</t>
  </si>
  <si>
    <t>PROCESOS DEPENDENCIA JUDICIALES CERTIFICADAS</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</si>
  <si>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para ofrecer unas condiciones acordes a las necesidades de la administración de justicia.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</si>
  <si>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</si>
  <si>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</si>
  <si>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</si>
  <si>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</si>
  <si>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</si>
  <si>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</si>
  <si>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</si>
  <si>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</si>
  <si>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</si>
  <si>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Nueva legislación que impactan el quehacer normal de las diferentes instancias de la Rama Judicial.</t>
  </si>
  <si>
    <t>normativa por parte del gobierno y de las políticas internacionales para la preservación del medio Ambiente.</t>
  </si>
  <si>
    <t>Cambio de normativa y Regulaciones Expedidas por el Gobierno Nacional o el Congreso de la Republica que afecten la administración de Justicia.</t>
  </si>
  <si>
    <t>Expedición de la Ley del Plan Nacional de Desarrollo que contiene el Plan Sectorial de Desarrollo de la Rama Judicial.</t>
  </si>
  <si>
    <t>Económicos y Financieros (disponibilidad de capital, liquidez, mercados financieros, desempleo, competencia)</t>
  </si>
  <si>
    <t>Insuficiente disponibilidad presupuestal para el cumplimiento de metas o necesidades</t>
  </si>
  <si>
    <t xml:space="preserve">Incremento del gasto público por eventos naturales o situaciones de emergencia sanitaria </t>
  </si>
  <si>
    <t>Sociales y culturales (cultura, religión, demografía, responsabilidad social, orden público)</t>
  </si>
  <si>
    <t xml:space="preserve">Limitaciones en la movilidad asociados a factores del orden público </t>
  </si>
  <si>
    <t>La generación de conciencia ambiental y exigencia de cumplimiento de estos requisitos para todos los proveedores y contratistas</t>
  </si>
  <si>
    <t>Aumento de la demanda de Justicia a causa de la problemática social y/u otros factores</t>
  </si>
  <si>
    <t xml:space="preserve">Incremento de la credibilidad y confianza en la administración de justicia al implementar y certificar sus Sistemas de Gestión. </t>
  </si>
  <si>
    <t>Amenazas a servidores judiciales en razón al ejercicio de sus funciones.</t>
  </si>
  <si>
    <t xml:space="preserve">Afectaciones a la infraestructura física de las sedes Judiciales y Administrativas por riesgo público y ambiental </t>
  </si>
  <si>
    <t>Dificultad en atención a usuario del servicio de justicia con limitación o condiciones especiales de comunicación y movilidad</t>
  </si>
  <si>
    <t>Tecnológicos (desarrollo digital, avances en tecnología, acceso a sistemas de información externos, gobierno en línea)</t>
  </si>
  <si>
    <t xml:space="preserve">Indisponibilidad y/o colapso de la infraestructura tecnológica </t>
  </si>
  <si>
    <t>Nuevas herramientas para trabajo colaborativo.</t>
  </si>
  <si>
    <t xml:space="preserve">Afectación de la prestación del servicio de conectividad </t>
  </si>
  <si>
    <t>Avance y disponibilidad de alternativas tecnológicas ambientalmente apropiadas</t>
  </si>
  <si>
    <t>Alto costo del mercado, requisitos técnicos y mantenimiento en la implementación de tecnologías alternativas sostenibles (paneles solares, sistemas de recolección de aguas de lluvias, bicicletas eléctrica y unidades técnicas de almacenamiento)</t>
  </si>
  <si>
    <t>Disponibilidad de herramientas tecnológicas favoreciendo la disminución del consumo de papel y tener en cumplimiento de normativa ambiental.</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</si>
  <si>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</si>
  <si>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</si>
  <si>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</si>
  <si>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Cambios y nuevos requisitos legales ambientales que sea aplicable a la entidad</t>
  </si>
  <si>
    <t>normativa definida para la construcción y conservación de edificaciones (sismoresistencia-RETIE, ambiental, emergencias, etc.) Referenciar Normograma para cada uno.</t>
  </si>
  <si>
    <t>Ambientales (emisiones y residuos, energía, catástrofes naturales, desarrollo sostenible)</t>
  </si>
  <si>
    <t>Fenómenos naturales (Inundación, quema de bosques, sismo, vendavales, epidemias y plagas)</t>
  </si>
  <si>
    <t>Disponibilidad de Entidades encargadas de apoyar y asesorar en el manejo ambiental a las organizaciones</t>
  </si>
  <si>
    <t>Aumento de los impactos ambientales negativos por pandemias</t>
  </si>
  <si>
    <t>Disponibilidad de nuevas alternativas para el control del discomfort térmico con bajos impactos ambientales</t>
  </si>
  <si>
    <t>No contar con las autorizaciones pertinentes respecto a: disposición final de residuos e inservibles acordes con la legislación ambiental en la materia de políticas del Gobierno Nacional y Local</t>
  </si>
  <si>
    <t>Disponibilidad de proveedores que ofertan productos biodegradables y/o amigables con el medio ambiente (papel a partir de bagazo de caña, insumos para la limpieza y desinfección).</t>
  </si>
  <si>
    <t>Emergencias ambientales externas que impacten directamente las instalaciones de la entidad</t>
  </si>
  <si>
    <t>Servicio de agua potable, energía, aseo y alcantarillado disponible</t>
  </si>
  <si>
    <t>CONTEXTO INTERNO</t>
  </si>
  <si>
    <t xml:space="preserve">DEBILIDADES (Factores específicos) </t>
  </si>
  <si>
    <t>FORTALEZAS(Factores específicos)</t>
  </si>
  <si>
    <t>Estratégicos (direccionamiento estratégico, planeación institucional, liderazgo, trabajo en equipo)</t>
  </si>
  <si>
    <t>Falta de articulación de estrategias para la planeación del proceso de Mejoramiento de Infraestructura Física entre las áreas que proveen las necesidades de mejoramiento</t>
  </si>
  <si>
    <t>Contar con el Plan Sectorial de Desarrollo de la Rama Judicial</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</si>
  <si>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</si>
  <si>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</si>
  <si>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</si>
  <si>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</si>
  <si>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</si>
  <si>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</si>
  <si>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limitados para atender el Plan de necesidades formulado para el proceso Infraestructura física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</si>
  <si>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</si>
  <si>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</si>
  <si>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</si>
  <si>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en el proceso de mejoramiento de infraestructura.</t>
  </si>
  <si>
    <t>Ejecución oportuna de los recursos asignados.</t>
  </si>
  <si>
    <t>Personal (competencia del personal, disponibilidad, suficiencia, seguridad y salud en el trabajo)</t>
  </si>
  <si>
    <t>No contar con el recurso humano suficiente y necesario para responder a la demanda de Justicia</t>
  </si>
  <si>
    <t>Personal perteneciente al proceso por servidores judiciales aptos para llevar a cabo las funciones asignadas</t>
  </si>
  <si>
    <t>Debilidad para el fortalecimiento de competencias propias en el desarrollo de las actividades asignadas</t>
  </si>
  <si>
    <t xml:space="preserve">Desarrollo y fortalecimiento de competencias de los servidores judiciales en modelos de gestión </t>
  </si>
  <si>
    <t>Extensión en los horarios laborales de teletrabajo y presencial, que afecta el bienestar físico, mental y emocional en los servidores judiciales y su entorno familiar</t>
  </si>
  <si>
    <t>Compromiso del equipo de trabajo para el cumplimiento de las metas del proceso de Infraestructura</t>
  </si>
  <si>
    <t xml:space="preserve">Carencia de manuales de funciones y procedimientos para los servidores Judiciales aprobados desde el nivel central </t>
  </si>
  <si>
    <t>Proceso (capacidad, diseño, ejecución, proveedores, entradas, salidas, gestión del conocimiento)</t>
  </si>
  <si>
    <t>Falta de capacitaciones especificas en temas relacionados con el área, por parte de Nivel Central y EJRLB</t>
  </si>
  <si>
    <t>Aplicabilidad de la Gestión del conocimiento generada por las experiencias de los servidores judiciales documentada en instructivos y guías</t>
  </si>
  <si>
    <t>Falta de tiempo para asistir a las capacitaciones presenciales programadas por la seccional, por carga de trabajo</t>
  </si>
  <si>
    <t>El proceso de Infraestructura física se desarrolla conforme a lo establecido en el SIGCMA</t>
  </si>
  <si>
    <t xml:space="preserve">Implementación de estrategias que permiten la recolección de necesidades de las partes externas interesadas al proceso </t>
  </si>
  <si>
    <t xml:space="preserve">Tecnológicos </t>
  </si>
  <si>
    <t>Fallas de conectividad para la realización de las actividades propias del proceso.</t>
  </si>
  <si>
    <t>Accesibilidad a nuevas herramientas virtuales, que facilitan el acceso a la información, la optimización del tiempo y contribuyen a la disminución de los consumos de papel</t>
  </si>
  <si>
    <t>Software con alcance insuficiente para las actividades del proceso.</t>
  </si>
  <si>
    <t xml:space="preserve">Capacitación para el uso de herramientas tecnológicas </t>
  </si>
  <si>
    <t>Implementación de medios virtuales para el desarrollo de las funciones propias del proceso</t>
  </si>
  <si>
    <t xml:space="preserve"> </t>
  </si>
  <si>
    <t>Renovación del parque tecnológico de la seccional</t>
  </si>
  <si>
    <t xml:space="preserve">Documentación (actualización, coherencia, aplicabilidad) </t>
  </si>
  <si>
    <t>Falta de conocimiento, comunicación y socialización de tablas de retención documental y el protocolo de digitalización de expedientes</t>
  </si>
  <si>
    <t>Micrositio de fácil acceso a los documentos propios del Sistema Integrado de Gestión y Control de la Calidad y el Medio Ambiente.</t>
  </si>
  <si>
    <t xml:space="preserve">Desactualización de las versiones de los documentos del proceso en el Micrositio </t>
  </si>
  <si>
    <t>Se cuenta con herramientas para correspondencia como SIGOBius y correos electrónicos institucionales.</t>
  </si>
  <si>
    <t>Infraestructura física (suficiencia, comodidad)</t>
  </si>
  <si>
    <t>Insuficiencia de espacios físicos en el Palacio de Justicia de Pereira.</t>
  </si>
  <si>
    <t>Cumplimiento del plan de infraestructura de la Rama Judicial</t>
  </si>
  <si>
    <t>Falta construir sedes propias en algunos municipios que lo requieren, para brindar mejores condiciones locativas a los usuarios de la administración de la justicia.</t>
  </si>
  <si>
    <t>Los servidores judiciales del proceso que cuentan con sede para realizar las actividades relacionadas con el proceso, con buena iluminación, buena ventilación, seguridad, etc.</t>
  </si>
  <si>
    <t xml:space="preserve">Condiciones inadecuadas de algunos espacios de trabajo, acorde con el manual de espacios físicos saludables y al proyecto del Servidor Judicial más Feliz de la seccional </t>
  </si>
  <si>
    <t xml:space="preserve">Unidad Técnica de Almacenamiento con las herramientas y espacios adecuados para realizar la separación y almacenamiento temporal adecuado de los residuos sólidos </t>
  </si>
  <si>
    <t>Información actualizada de los inmuebles de la Seccional ante la aseguradora</t>
  </si>
  <si>
    <t xml:space="preserve">Generación de espacios de trabajo saludables acorde con el manual de espacios físicos saludables y al proyecto del Servidor Judicial más Feliz de la seccional </t>
  </si>
  <si>
    <t>Elementos de trabajo (papel, equipos, herramientas)</t>
  </si>
  <si>
    <t>Uso adecuado de los elementos de trabajo</t>
  </si>
  <si>
    <t>Suministro de elementos de trabajo necesarios para la realización de las actividades del proceso.</t>
  </si>
  <si>
    <t>Comunicación Interna (canales utilizados y su efectividad, flujo de la información necesaria para el desarrollo de las actividades)</t>
  </si>
  <si>
    <t>Uso adecuado de los correos electrónicos</t>
  </si>
  <si>
    <t>Uso adecuado del aplicativo SIGOBIUS</t>
  </si>
  <si>
    <t>Uso adecuado de la imagen corporativa y los logos en los cuales se encuentra certificada la Rama Judicial</t>
  </si>
  <si>
    <t>Ambiental</t>
  </si>
  <si>
    <t>Falta en la separación adecuada de residuos en la fuente en las sedes certificadas </t>
  </si>
  <si>
    <t>Disminución en el uso de papel, toners y demás elementos de oficina al implementar el uso de medios tecnológicos</t>
  </si>
  <si>
    <t>Debilidad en la aplicación del Plan de Gestión Ambiental, por parte de los servidores judiciales, contratistas y proveedores, que aplica para la Rama Judicial Acuerdo PSAA14-10160 del 2014 proferido por el Consejo Superior de la Judicatura</t>
  </si>
  <si>
    <t>Participación virtual es los espacios  de sensibilización ambiental, como semana SIGCMA</t>
  </si>
  <si>
    <t>Implementación de buenas practicas tendientes a la protección del medio ambiente</t>
  </si>
  <si>
    <t>F-EVSG-10</t>
  </si>
  <si>
    <t xml:space="preserve">LIDER DEL PROCESO </t>
  </si>
  <si>
    <t xml:space="preserve">COORDINACIÓN NACIONAL DEL SIGCMA </t>
  </si>
  <si>
    <t>COMITÉ NACIONAL DEL SIGCMA</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</si>
  <si>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</si>
  <si>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</si>
  <si>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</si>
  <si>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</si>
  <si>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</si>
  <si>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</si>
  <si>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</si>
  <si>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</si>
  <si>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</si>
  <si>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</si>
  <si>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</si>
  <si>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</si>
  <si>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</si>
  <si>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</si>
  <si>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</si>
  <si>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</si>
  <si>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</si>
  <si>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</si>
  <si>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</si>
  <si>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</si>
  <si>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</si>
  <si>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</si>
  <si>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</si>
  <si>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</si>
  <si>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</si>
  <si>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</si>
  <si>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</si>
  <si>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</si>
  <si>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</si>
  <si>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</si>
  <si>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</si>
  <si>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</si>
  <si>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</si>
  <si>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</si>
  <si>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</si>
  <si>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</si>
  <si>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</si>
  <si>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</si>
  <si>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</si>
  <si>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</si>
  <si>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</si>
  <si>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</si>
  <si>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</si>
  <si>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</si>
  <si>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</si>
  <si>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</si>
  <si>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</si>
  <si>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</si>
  <si>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</si>
  <si>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</si>
  <si>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</si>
  <si>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</si>
  <si>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</si>
  <si>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</si>
  <si>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</si>
  <si>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</si>
  <si>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</si>
  <si>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</si>
  <si>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</si>
  <si>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</si>
  <si>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</si>
  <si>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</si>
  <si>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</si>
  <si>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</si>
  <si>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</si>
  <si>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</si>
  <si>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</si>
  <si>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</si>
  <si>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</si>
  <si>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</si>
  <si>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</si>
  <si>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</si>
  <si>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</si>
  <si>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</si>
  <si>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</si>
  <si>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</si>
  <si>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</si>
  <si>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</si>
  <si>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</si>
  <si>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</si>
  <si>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</si>
  <si>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</si>
  <si>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</si>
  <si>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MEJORAMIENTO INFRAESTRUCTURA FÍSICA</t>
  </si>
  <si>
    <t>Objetivo:</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</si>
  <si>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</si>
  <si>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</si>
  <si>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</si>
  <si>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</si>
  <si>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</si>
  <si>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</si>
  <si>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</si>
  <si>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</si>
  <si>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</si>
  <si>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</si>
  <si>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</si>
  <si>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</si>
  <si>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</si>
  <si>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</si>
  <si>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</si>
  <si>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</si>
  <si>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</si>
  <si>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</si>
  <si>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</si>
  <si>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</si>
  <si>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</si>
  <si>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</si>
  <si>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Daño, pérdida o uso indebido de bienes muebles o  inmuebles </t>
  </si>
  <si>
    <t>Los bienes inmuebles sean sustraidos, sufran daños superiores a los generados por su uso</t>
  </si>
  <si>
    <t>1. Demora en los procesos precontractuales y contractuales de infraestructura física de alta y media alta complejidad</t>
  </si>
  <si>
    <t>Afectación de reputacion,imagén,  credibilidad, satisfacción de usuarios y PI</t>
  </si>
  <si>
    <t xml:space="preserve">De la entidad, seccional, despachos a nivel local o municipal </t>
  </si>
  <si>
    <t>2. Demora en la ejecución de los contratos de consultorías de estudios y diseños de infraestructura física de alta y media alta complejidad</t>
  </si>
  <si>
    <t>Afectación Económica</t>
  </si>
  <si>
    <t>Afectación al presupuesto en un valor ≥0,5%.</t>
  </si>
  <si>
    <t>3. Vencimiento de pólizas de seguro</t>
  </si>
  <si>
    <t>Interrupción o afectación en la prestación del servicio judicial</t>
  </si>
  <si>
    <t xml:space="preserve">Entre  97 a 144 horas   habiles al año  </t>
  </si>
  <si>
    <t xml:space="preserve">4. Bienes asegurables sin asegurar </t>
  </si>
  <si>
    <t>Interrupción o afectación en la prestación del servicio administrativo</t>
  </si>
  <si>
    <t>Entre e 97 a 192 horas  habiles al año o afectación baja</t>
  </si>
  <si>
    <t>5. Incumplimiento en la programación de mantenimientos</t>
  </si>
  <si>
    <t>6. Mantenimientos realizados sin observar instruciones del fabricante</t>
  </si>
  <si>
    <t xml:space="preserve">7. Falta de controles para el ingreso y salida de  equipos de oficina </t>
  </si>
  <si>
    <t xml:space="preserve">Titulación de bienes inmuebles sin legalizar </t>
  </si>
  <si>
    <t>No tener  definido y con documentacion el estado legal de los bienes  inmuebles de la Rama</t>
  </si>
  <si>
    <t>1. Desactualización de los inventarios</t>
  </si>
  <si>
    <t>2. Documentación del inmuebe inexistente o incompleta</t>
  </si>
  <si>
    <t xml:space="preserve">Entre  0 a 48 horas habiles al año </t>
  </si>
  <si>
    <t xml:space="preserve">3. Procesos judiciales sin concluir </t>
  </si>
  <si>
    <t xml:space="preserve">De un área del nivel central, seccional o despacho judicial </t>
  </si>
  <si>
    <t>Incumplimiento de los mantenimientos preventivos, correctivos (Incumplimiento al plan anual de mantenimientos )</t>
  </si>
  <si>
    <t>No ejecutar en forma oportuna y acorde con estipulaciones técnicas los mantenimientos de bienes muebles, inmuebles y equipos</t>
  </si>
  <si>
    <t>1. Falta de insumos</t>
  </si>
  <si>
    <t>2. Desconocimiento de la especificaciones del fabricante</t>
  </si>
  <si>
    <t xml:space="preserve">3. No previsión de presupuestos </t>
  </si>
  <si>
    <t>4. Recibo tardio de presupuesto</t>
  </si>
  <si>
    <t>Incumplimiento de las metas establecidas</t>
  </si>
  <si>
    <t>Incumplimiento del 20% de los indicadores del proceso</t>
  </si>
  <si>
    <t>5. Falta de personal</t>
  </si>
  <si>
    <t>6. No planificar las actividades</t>
  </si>
  <si>
    <t>7. Incumplimiento de los proveedores de servicios</t>
  </si>
  <si>
    <t xml:space="preserve">Incumplimiento contractual  </t>
  </si>
  <si>
    <t>Posibilidad de incumplimiento en  las obligaciones estipuladas en el contrato</t>
  </si>
  <si>
    <t>1. Falta de claridad en los términos del contrato</t>
  </si>
  <si>
    <t xml:space="preserve">Entre 49 a 96 horas  habiles al año  </t>
  </si>
  <si>
    <t>2. Cambios en las circunstancias</t>
  </si>
  <si>
    <t>3. Incumplimiento de terceros</t>
  </si>
  <si>
    <t>Afectación al presupuesto en un valor &lt;0,5% y ≥1%.</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</si>
  <si>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</si>
  <si>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</si>
  <si>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</si>
  <si>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 xml:space="preserve">De la entidad, seccional, despachos a nivel departamental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</si>
  <si>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</si>
  <si>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</si>
  <si>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Falta o inaplicación de controles.</t>
  </si>
  <si>
    <t>Ofrecer, prometer, entregar, aceptar o solicitar una ventaja indebida  para influir  en la toma de decisiones  para  la adquisición de predios en donación.</t>
  </si>
  <si>
    <t>Cuando se emite un concepto favorable que conlleve a la adquisición de un predio por donación omitiendo el cumplimiento de los requisitos establecidos, con el fin de favorecer intereses particulares.</t>
  </si>
  <si>
    <t>1. Falta de ética de los servidores públicos (Debilidades en principios y valores)</t>
  </si>
  <si>
    <t>2. Falta de ética de terceros interesados  (Debilidades principios y valores)</t>
  </si>
  <si>
    <t>3. Debilidades en los controles técnicos para la Adquisición de lotes en donación.</t>
  </si>
  <si>
    <t xml:space="preserve">De la entidad y sector justicia a nivel nacional </t>
  </si>
  <si>
    <t>Ofrecer, prometer, entregar, aceptar o solicitar una ventaja indebida para conseguir el favorecimiento competitivo  en  la evaluación técnica (proceso de selección) en  contratos de Estudios y Diseños o Construcción de sedes y despachos judiciales.</t>
  </si>
  <si>
    <t>Cuando se emite un concepto técnico basado en una evaluación que redunde en ventajas para agentes internos y externos, sin la adecuada justificación técnica.</t>
  </si>
  <si>
    <t xml:space="preserve">PARA LOS RIESGOS DE CORRUPCIÓN POR POLÍTICA EL IMPACTO SIEMPRE SERÁ MAYOR O CATASTRÓFICO Y SU REDACCÓN  DEBE CONSERVAR EL MODELO PROPUESTO </t>
  </si>
  <si>
    <t>3. Debilidades en los controles de los procedimientos de contratación en lo relacionado con la evaluación técnica para la selección de contratistas.</t>
  </si>
  <si>
    <t>Ofrecer, prometer, entregar, aceptar o solicitar una ventaja indebida para conseguir el favorecimiento competitivo  en  la adición  de  contratos de Estudios y Diseños o construcción de sedes y despachos judiciales.</t>
  </si>
  <si>
    <t>Cuando se adicionen contratos que son ventajosos para agentes internos y externos, sin la adecuada justificación que soporte su valor.</t>
  </si>
  <si>
    <t>3. Debilidades en los controles de los procedimientos de contratación en lo relacionado con la identificación de necesidades.</t>
  </si>
  <si>
    <t xml:space="preserve">
</t>
  </si>
  <si>
    <t>Ofrecer, prometer, entregar, aceptar o solicitar una ventaja indebida para conseguir la recepción de Diseños u obras.</t>
  </si>
  <si>
    <t>Cuando un agente interno o externos, obtiene una ventaja indebida por recibir Estudios y Diseños u Obras, que no cumplan con los requisitos contractuales.</t>
  </si>
  <si>
    <t>3. Debilidades en los controles de los procedimientos y obligaciones</t>
  </si>
  <si>
    <t xml:space="preserve">Posibilidad de pérdida reputacional por soborno o tráfico de influencias para evadir el cumplimiento de las normas ambientales </t>
  </si>
  <si>
    <t>Riesgo de soborno o tráfico de influencias para evadir el cumplimiento de las normas ambientales</t>
  </si>
  <si>
    <t>1. Falta de ética de los servidores judiciales involucrados en el proceso, contratistas e interventores.</t>
  </si>
  <si>
    <t xml:space="preserve">2. Falta de conocimiento de normas ambientales </t>
  </si>
  <si>
    <t xml:space="preserve">3. Falta de seguimiento de Obras </t>
  </si>
  <si>
    <t>4. Incumplimiento del contratista de la legislación ambiental aplicable</t>
  </si>
  <si>
    <t>5. Desconocimiento de la legislación ambiental vigente</t>
  </si>
  <si>
    <t xml:space="preserve">6. Desconocimiento del supervisor de obra de los requisitos ambientales aplicables </t>
  </si>
  <si>
    <t xml:space="preserve">MEJORAMIENTO INFRAESTRUCTURA FÍSICA									</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</si>
  <si>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</si>
  <si>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</si>
  <si>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</si>
  <si>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</si>
  <si>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</si>
  <si>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</si>
  <si>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</si>
  <si>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</si>
  <si>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</si>
  <si>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</si>
  <si>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</si>
  <si>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</si>
  <si>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</si>
  <si>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</si>
  <si>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</si>
  <si>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</si>
  <si>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</si>
  <si>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El coordinador administrativo revisa mensualmente el plan anual de adquisiciones para verificar el cumplimiento de los procesos de contratación de infraestructura fisica, si se verifica que estos procesos presentan demoras, se agiliza la elaboracion de los estudios previos.</t>
  </si>
  <si>
    <t>SI</t>
  </si>
  <si>
    <t>Nivel central gestiona los seguros necesarios para toda la rama judicial a nivel nacional, garantizando que estén vigentes y cubran todos los aspectos requeridos. En caso de necesitar renovación, se comunican directamente con la entidad aseguradora utilizando el medio estipulado por dicha entidad.</t>
  </si>
  <si>
    <t>Los encargados del almacén informan mensualmente a la empresa de seguros sobre los bienes a asegurar. Esta información se comunica a través de correos electrónicos, siguiendo los formatos establecidos, para que la empresa de seguros los incluya en las pólizas correspondientes.</t>
  </si>
  <si>
    <t>El supervisor del contrato de mantenimiento verifica mensualmente el cumplimiento de la programación de los mantenimientos contratados. En caso de encontrar fallas, solicita al contratista su corrección, utilizando el canal más adecuado según sus necesidades y dejando registro en el informe de supervisión.</t>
  </si>
  <si>
    <t>El supervisor del contrato realiza un seguimiento periódico del cumplimiento del contrato, verificando que los mantenimientos se realicen según lo establecido. En caso de incumplimientos, se comunica con la entidad contratada para solicitar la corrección. En el informe del supervisor se especifican las actividades realizadas en los equipos</t>
  </si>
  <si>
    <t>El encargado del almacén gestiona el ingreso y salida de equipos de oficina de manera efectiva. Esto incluye la aplicación de procedimientos claros y documentados para registrar cada entrada y salida de equipos. Además, se verifica regularmente la conformidad con los registros de inventario para asegurar la exactitud e integridad de los datos</t>
  </si>
  <si>
    <t>El personal asignado a la administración del almacén verifica la legalización de todos los bienes inmuebles al momento de su ingreso. Este procedimiento asegura el cumplimiento de las políticas institucionales y evita posibles infracciones. Además, se garantiza que los bienes sean ingresados de inmediato a los inventarios una vez que se convierten en propiedad de la sede seccional. Esta práctica previene desactualizaciones futuras en el sistema de inventarios, manteniendo un registro preciso y actualizado de todos los activos inmuebles de la organización, dejando el registro de inventarios como evidencia .</t>
  </si>
  <si>
    <t>Oficina jurídica, cuando lo requiere, solicita mediante correo electrónico a las entidades de registro los certificados de tradición de los inmuebles. Los certificados de tradición obtenidos quedan como evidencia.</t>
  </si>
  <si>
    <t xml:space="preserve">La oficina jurídica revisar regularmente el estado de los procesos judiciales en curso. Esto incluye monitorear los plazos y etapas procesales, asegurando que se cumplan los tiempos establecidos para evitar la caducidad o inconclusión de los procesos. Además, se realiza una gestión proactiva para actualizar y mantener al día la documentación y los registros pertinentes, garantizando así un seguimiento adecuado de cada caso. </t>
  </si>
  <si>
    <t xml:space="preserve">Anualmente, la entidad adquiere los insumos necesarios mediante un proceso de contratación, realizando los respectivos concursos para seleccionar al proveedor. Dejando como evidencia el contrato </t>
  </si>
  <si>
    <t>Anualmente, la entidad realiza su proyección de presupuesto, incluyendo los bienes y servicios requeridos para la siguiente vigencia. Dejando como evidencia la ejecución presupuestal anual con sus respectivos soportes.</t>
  </si>
  <si>
    <t>En caso de la no asignación del presupuesto, la entidad solicita a nivel central la asignación del presupuesto requerido. La solicitud se envía a través de SIGObius o por correo electrónico, dejando como evidencia el registro de la solicitud en la plataforma correspondiente</t>
  </si>
  <si>
    <t>La entidad tiene definida su planta de personal, y corresponde al director distribuirlo en cada una de las áreas. En caso de falta de personal, el líder del proceso informa al director, quien se encargará de cubrir la necesidad si es pertinente y viable</t>
  </si>
  <si>
    <t>La entidad realiza anualmente el plan anual de mantenimiento, el cual tiene como objetivo solventar todas las necesidades del periodo. Como evidencia, queda registrado este plan anual de mantenimiento.</t>
  </si>
  <si>
    <t>En caso de incumplimiento por parte de un proveedor, al detectarse la situación se solicita al supervisor correspondiente que cumpla con sus obligaciones. Como evidencia, se conserva el registro de los mensajes enviados a través del medio utilizado.</t>
  </si>
  <si>
    <t>El área administrativa elabora los estudios previos, diligenciando los formatos definidos por la entidad. Si se encuentran fallas o falta de claridad en los requisitos que impidan cumplir el objetivo de la contratación, realiza los ajustes necesarios para garantizar que todos los elementos requeridos se cumplan. Se conservan registros de los contratos realizados como evidencia de los resultados del monitoreo</t>
  </si>
  <si>
    <t>El Coordinador del área jurídica, al requerir cambios en el contrato, verifica si es pertinente una modificación y realiza los ajustes correspondientes. Deja como evidencia un informe que detalla los ajustes realizados y el motivo de la modificación. Se conserva este informe como registro</t>
  </si>
  <si>
    <t xml:space="preserve">El Supervisor de contrato verifica periódicamente el cumplimiento de los términos acordados, asegurando que se mantengan las condiciones establecidas. Esta actividad se realiza directamente con el contratista, utilizando el medio que sea más conveniente en cada ocasión. en el informe el supervisor especifica las actividades realizadas </t>
  </si>
  <si>
    <t>El Nivel Central se encarga de capacitar a los Servidores Judiciales en temas concernientes a la Ley Antisoborno ISO 37001:2016, durante la vigencia. La capacitación se realiza de manera virtual por TEAMS. 
En el micrositio del DSAJ se cuenta con el código de ética y buen gobierno al cual tienen acceso todos los servidores judiciales.
Como registro del control se tiene:
* La grabación de las capacitaciones dictadas por Nivel Central en la plataforma YouTube (https://www.youtube.com/watch?v=EWIguAw1c8I)
* Código de ética y buen gobierno</t>
  </si>
  <si>
    <t>Los procesos contractuales de la entidad son revisados y aprobados por diferentes servidores judiciales, lo que permite un control exhaustivo de todas las actuaciones.</t>
  </si>
  <si>
    <t>NO</t>
  </si>
  <si>
    <t>Desde la Dirección Seccional de Administración Judicial, se establecen los lineamiento para dar una respuesta oportuna y transparente a  las solicitudes de los terceros interesados, bajo los principios y valores del servidor judicial, evitando de esta manera ventajas indebidas para los servidores públicos y los terceros interesados. 
No se tiene registro del control</t>
  </si>
  <si>
    <t>La Dirección Seccional recibe las propuestas, las cuales son evaluadas y aprobadas a nivel central, evitando así que se presenten anomalías a nivel seccional.</t>
  </si>
  <si>
    <t>La evaluación técnica es elaborada por un servidor y sometida a revisión y aprobación por la junta seccional de contratación, evitando así debilidades o incumplimientos de las normas en los procesos de contratación</t>
  </si>
  <si>
    <t>Se tiene un modelo para la elaboración de estudios previos e identificación de necesidades, el cual es elaborado por algunos funcionarios y revisado y aprobado por la junta seccional de contratación.</t>
  </si>
  <si>
    <t>Se cuenta con un modelo para la elaboración de estudios previos e identificación de necesidades, elaborado por funcionarios y revisado y aprobado por la junta seccional de contratación.</t>
  </si>
  <si>
    <t>"El Nivel Central se encarga de capacitar a los Servidores Judiciales en temas concernientes a la Ley Antisoborno ISO 37001:2016, durante la vigencia. La capacitación se realiza de manera virtual por TEAMS. 
Como registro del control se tiene:
* La grabación de las capacitaciones dictadas por Nivel Central en la plataforma YouTube (https://www.youtube.com/watch?v=EWIguAw1c8I)
"</t>
  </si>
  <si>
    <t>Aumentar el conocimiento y la conciencia sobre las normas ambientales para prevenir prácticas indebidas como sobornos o tráfico de influencias que puedan evadir dichas normas, protegiendo así la reputación de la entidad.</t>
  </si>
  <si>
    <t>El supervisor de contrato es responsable de verificar y exigir al contratista el cumplimiento de las normas ambientales establecidas en el Anexo 10 del contrato.</t>
  </si>
  <si>
    <t xml:space="preserve">El contrato establece la legislación ambiental que el contratista debe cumplir, evitando cualquier incumplimineto en estas legislaciones </t>
  </si>
  <si>
    <t>Se cuenta con un asesor encargado de definir las normas ambientales aplicables.</t>
  </si>
  <si>
    <t>Los requisitos ambientales aplicables están establecidos en el contrato de obra, y es crucial que el supervisor de la obra tenga pleno conocimiento de estos requisitos para garantizar su cumplimiento.</t>
  </si>
  <si>
    <t>Nivel Seccional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</si>
  <si>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</si>
  <si>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</si>
  <si>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</si>
  <si>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</si>
  <si>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</si>
  <si>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</si>
  <si>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</si>
  <si>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</si>
  <si>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</si>
  <si>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</si>
  <si>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</si>
  <si>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</si>
  <si>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</si>
  <si>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</si>
  <si>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</si>
  <si>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</si>
  <si>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</si>
  <si>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</si>
  <si>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</si>
  <si>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</si>
  <si>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</si>
  <si>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</si>
  <si>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</si>
  <si>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</si>
  <si>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</si>
  <si>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</si>
  <si>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</si>
  <si>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</si>
  <si>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</si>
  <si>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</si>
  <si>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</si>
  <si>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</si>
  <si>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</si>
  <si>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</si>
  <si>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</si>
  <si>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</si>
  <si>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</si>
  <si>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</si>
  <si>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</si>
  <si>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</si>
  <si>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</si>
  <si>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Catastrófico</t>
  </si>
  <si>
    <t xml:space="preserve">De la entidad y sector justicia a nivel internacional </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</si>
  <si>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</si>
  <si>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</si>
  <si>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</si>
  <si>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</si>
  <si>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</si>
  <si>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</si>
  <si>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</si>
  <si>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145 a 192 horas  hábiles al año</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</si>
  <si>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</si>
  <si>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</si>
  <si>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</si>
  <si>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</si>
  <si>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</si>
  <si>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</si>
  <si>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</si>
  <si>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</si>
  <si>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</si>
  <si>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</si>
  <si>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</si>
  <si>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</si>
  <si>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</si>
  <si>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</si>
  <si>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</si>
  <si>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</si>
  <si>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</si>
  <si>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</si>
  <si>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</si>
  <si>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</si>
  <si>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</si>
  <si>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</si>
  <si>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</si>
  <si>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</si>
  <si>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</si>
  <si>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</si>
  <si>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</si>
  <si>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</si>
  <si>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</si>
  <si>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</si>
  <si>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</si>
  <si>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</si>
  <si>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</si>
  <si>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</si>
  <si>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</si>
  <si>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</si>
  <si>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</si>
  <si>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</si>
  <si>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</si>
  <si>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</si>
  <si>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</si>
  <si>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</si>
  <si>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</si>
  <si>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</si>
  <si>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</si>
  <si>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</si>
  <si>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</si>
  <si>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</si>
  <si>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</si>
  <si>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</si>
  <si>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</si>
  <si>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</si>
  <si>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</si>
  <si>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</si>
  <si>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</si>
  <si>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</si>
  <si>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</si>
  <si>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</si>
  <si>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</si>
  <si>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</si>
  <si>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</si>
  <si>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</si>
  <si>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</si>
  <si>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</si>
  <si>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</si>
  <si>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</si>
  <si>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</si>
  <si>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</si>
  <si>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</si>
  <si>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</si>
  <si>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</si>
  <si>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Presupuesto asignado para el 2025 de la Rama Judicial</t>
  </si>
  <si>
    <t>Asignación oportuna de los recursos para los proyectos de inversión del proceso para la vigencia 2025</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</si>
  <si>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2024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</si>
  <si>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ANÁLISIS DEL RESULTADO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</si>
</sst>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9"/>
      <name val="Arial"/>
      <family val="2"/>
    </font>
    <font>
      <b/>
      <sz val="24"/>
      <color theme="1"/>
      <name val="Calibri"/>
      <family val="2"/>
      <scheme val="minor"/>
    </font>
    <font>
      <b/>
      <sz val="9"/>
      <name val="Arial"/>
      <family val="2"/>
    </font>
    <font>
      <b/>
      <sz val="9"/>
      <color theme="0"/>
      <name val="Arial"/>
      <family val="2"/>
    </font>
    <font>
      <sz val="9"/>
      <color theme="1"/>
      <name val="Arial"/>
      <family val="2"/>
    </font>
    <font>
      <sz val="22"/>
      <color theme="1"/>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22"/>
      <color theme="4" tint="-0.499984740745262"/>
      <name val="Arial Narrow"/>
      <family val="2"/>
    </font>
    <font>
      <sz val="14"/>
      <name val="Arial Narrow"/>
      <family val="2"/>
    </font>
    <font>
      <b/>
      <sz val="10"/>
      <name val="Arial"/>
      <family val="2"/>
    </font>
    <font>
      <sz val="11"/>
      <color theme="1"/>
      <name val="Azo Sans Medium"/>
    </font>
    <font>
      <sz val="11"/>
      <color theme="0"/>
      <name val="Azo Sans Medium"/>
    </font>
    <font>
      <sz val="11"/>
      <name val="Azo Sans Medium"/>
    </font>
    <font>
      <sz val="11"/>
      <color rgb="FF004D6D"/>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b/>
      <sz val="26"/>
      <color theme="1"/>
      <name val="Calibri"/>
      <family val="2"/>
      <scheme val="minor"/>
    </font>
    <font>
      <b/>
      <sz val="9"/>
      <color rgb="FF000000"/>
      <name val="Times New Roman"/>
      <family val="1"/>
    </font>
    <font>
      <b/>
      <sz val="9"/>
      <color rgb="FF767171"/>
      <name val="Times New Roman"/>
      <family val="1"/>
    </font>
    <font>
      <sz val="8"/>
      <name val="Calibri"/>
      <family val="2"/>
      <scheme val="minor"/>
    </font>
    <font>
      <u/>
      <sz val="11"/>
      <color theme="10"/>
      <name val="Calibri"/>
      <family val="2"/>
      <scheme val="minor"/>
    </font>
    <font>
      <sz val="14"/>
      <color rgb="FF004D6D"/>
      <name val="Azo Sans Medium"/>
    </font>
    <font>
      <sz val="11"/>
      <color rgb="FF000000"/>
      <name val="Calibri"/>
      <family val="2"/>
      <scheme val="minor"/>
    </font>
    <font>
      <sz val="11"/>
      <color rgb="FF000000"/>
      <name val="Azo Sans Medium"/>
    </font>
    <font>
      <sz val="16"/>
      <color rgb="FF000000"/>
      <name val="Azo Sans Medium"/>
    </font>
    <font>
      <sz val="11"/>
      <color rgb="FFFFFFFF"/>
      <name val="Azo Sans Medium"/>
    </font>
    <font>
      <sz val="11"/>
      <color rgb="FFF2F2F2"/>
      <name val="Azo Sans Medium"/>
    </font>
    <font>
      <sz val="11"/>
      <color rgb="FF595959"/>
      <name val="Azo Sans Light"/>
      <charset val="1"/>
    </font>
    <font>
      <sz val="11"/>
      <color rgb="FF000000"/>
      <name val="Belyrium"/>
    </font>
    <font>
      <sz val="12"/>
      <color rgb="FF000000"/>
      <name val="Azo Sans Light"/>
    </font>
    <font>
      <sz val="14"/>
      <color rgb="FF000000"/>
      <name val="Arial Narrow"/>
      <family val="2"/>
    </font>
    <font>
      <sz val="10"/>
      <color rgb="FF000000"/>
      <name val="Calibri"/>
      <family val="2"/>
      <charset val="1"/>
      <scheme val="minor"/>
    </font>
    <font>
      <sz val="11"/>
      <color rgb="FF000000"/>
      <name val="Calibri"/>
      <family val="2"/>
      <charset val="1"/>
      <scheme val="minor"/>
    </font>
    <font>
      <sz val="12"/>
      <color rgb="FF000000"/>
      <name val="Arial Narrow"/>
      <family val="2"/>
    </font>
    <font>
      <b/>
      <sz val="12"/>
      <color rgb="FF00000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4" tint="-0.499984740745262"/>
        <bgColor indexed="64"/>
      </patternFill>
    </fill>
    <fill>
      <patternFill patternType="solid">
        <fgColor rgb="FF0084B6"/>
        <bgColor rgb="FF000000"/>
      </patternFill>
    </fill>
    <fill>
      <patternFill patternType="solid">
        <fgColor rgb="FFD9D9D9"/>
        <bgColor rgb="FF000000"/>
      </patternFill>
    </fill>
    <fill>
      <patternFill patternType="solid">
        <fgColor rgb="FF4DC0E3"/>
        <bgColor rgb="FF000000"/>
      </patternFill>
    </fill>
    <fill>
      <patternFill patternType="solid">
        <fgColor rgb="FFFFFFFF"/>
        <bgColor rgb="FF000000"/>
      </patternFill>
    </fill>
    <fill>
      <patternFill patternType="solid">
        <fgColor rgb="FF92D050"/>
        <bgColor rgb="FF000000"/>
      </patternFill>
    </fill>
  </fills>
  <borders count="146">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thin">
        <color rgb="FF4DC0E3"/>
      </left>
      <right/>
      <top style="thin">
        <color rgb="FF4DC0E3"/>
      </top>
      <bottom/>
      <diagonal/>
    </border>
    <border>
      <left style="thin">
        <color rgb="FF000000"/>
      </left>
      <right style="thin">
        <color rgb="FF000000"/>
      </right>
      <top style="thin">
        <color rgb="FF000000"/>
      </top>
      <bottom style="thin">
        <color rgb="FF000000"/>
      </bottom>
      <diagonal/>
    </border>
    <border>
      <left/>
      <right/>
      <top/>
      <bottom style="hair">
        <color rgb="FF4DC0E3"/>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style="dotted">
        <color rgb="FF4DC0E3"/>
      </top>
      <bottom style="dotted">
        <color rgb="FF4DC0E3"/>
      </bottom>
      <diagonal/>
    </border>
    <border>
      <left style="dotted">
        <color rgb="FF4DC0E3"/>
      </left>
      <right style="dotted">
        <color rgb="FF4DC0E3"/>
      </right>
      <top/>
      <bottom style="dotted">
        <color rgb="FF4DC0E3"/>
      </bottom>
      <diagonal/>
    </border>
    <border>
      <left/>
      <right style="thin">
        <color indexed="64"/>
      </right>
      <top style="thin">
        <color rgb="FF4DC0E3"/>
      </top>
      <bottom/>
      <diagonal/>
    </border>
    <border>
      <left style="thin">
        <color rgb="FF4DC0E3"/>
      </left>
      <right style="thin">
        <color rgb="FF4DC0E3"/>
      </right>
      <top/>
      <bottom/>
      <diagonal/>
    </border>
    <border>
      <left style="medium">
        <color indexed="64"/>
      </left>
      <right style="thin">
        <color rgb="FF4DC0E3"/>
      </right>
      <top style="thin">
        <color rgb="FF4DC0E3"/>
      </top>
      <bottom/>
      <diagonal/>
    </border>
    <border>
      <left style="medium">
        <color indexed="64"/>
      </left>
      <right style="thin">
        <color rgb="FF4DC0E3"/>
      </right>
      <top/>
      <bottom style="thin">
        <color rgb="FF4DC0E3"/>
      </bottom>
      <diagonal/>
    </border>
    <border>
      <left style="thin">
        <color rgb="FF4DC0E3"/>
      </left>
      <right/>
      <top/>
      <bottom style="thin">
        <color rgb="FF4DC0E3"/>
      </bottom>
      <diagonal/>
    </border>
    <border>
      <left/>
      <right style="thin">
        <color indexed="64"/>
      </right>
      <top/>
      <bottom style="thin">
        <color rgb="FF4DC0E3"/>
      </bottom>
      <diagonal/>
    </border>
    <border>
      <left style="thin">
        <color rgb="FF4DC0E3"/>
      </left>
      <right style="thin">
        <color rgb="FF4DC0E3"/>
      </right>
      <top/>
      <bottom style="thin">
        <color rgb="FF4DC0E3"/>
      </bottom>
      <diagonal/>
    </border>
    <border>
      <left style="hair">
        <color rgb="FF4DC0E3"/>
      </left>
      <right/>
      <top/>
      <bottom/>
      <diagonal/>
    </border>
    <border>
      <left style="dotted">
        <color rgb="FF4DC0E3"/>
      </left>
      <right/>
      <top/>
      <bottom/>
      <diagonal/>
    </border>
    <border>
      <left style="dotted">
        <color rgb="FF4DC0E3"/>
      </left>
      <right style="dotted">
        <color rgb="FF4DC0E3"/>
      </right>
      <top/>
      <bottom style="thin">
        <color rgb="FF4DC0E3"/>
      </bottom>
      <diagonal/>
    </border>
    <border>
      <left style="thin">
        <color indexed="64"/>
      </left>
      <right/>
      <top style="medium">
        <color indexed="64"/>
      </top>
      <bottom/>
      <diagonal/>
    </border>
    <border>
      <left style="thin">
        <color indexed="64"/>
      </left>
      <right/>
      <top/>
      <bottom style="medium">
        <color indexed="64"/>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rgb="FF000000"/>
      </left>
      <right/>
      <top style="thin">
        <color rgb="FF000000"/>
      </top>
      <bottom style="thin">
        <color rgb="FF000000"/>
      </bottom>
      <diagonal/>
    </border>
  </borders>
  <cellStyleXfs count="6">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xf numFmtId="0" fontId="74" fillId="0" borderId="0" applyNumberFormat="0" applyFill="0" applyBorder="0" applyAlignment="0" applyProtection="0"/>
  </cellStyleXfs>
  <cellXfs count="674">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6"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8" xfId="0" applyFont="1" applyFill="1" applyBorder="1" applyAlignment="1">
      <alignment horizontal="center" vertical="center" textRotation="90" wrapText="1"/>
    </xf>
    <xf numFmtId="0" fontId="3" fillId="4" borderId="59"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60" xfId="0" applyFont="1" applyFill="1" applyBorder="1" applyAlignment="1">
      <alignment horizontal="center" vertical="center" wrapText="1"/>
    </xf>
    <xf numFmtId="0" fontId="3" fillId="3" borderId="48"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0" fontId="38" fillId="3" borderId="2" xfId="0" applyFont="1" applyFill="1" applyBorder="1"/>
    <xf numFmtId="1" fontId="36" fillId="0" borderId="2" xfId="3" applyNumberFormat="1" applyFont="1" applyBorder="1" applyAlignment="1">
      <alignment horizontal="center" vertical="center" wrapText="1" readingOrder="1"/>
    </xf>
    <xf numFmtId="0" fontId="0" fillId="3" borderId="67" xfId="0" applyFill="1" applyBorder="1"/>
    <xf numFmtId="0" fontId="0" fillId="3" borderId="69" xfId="0" applyFill="1" applyBorder="1"/>
    <xf numFmtId="0" fontId="0" fillId="3" borderId="70" xfId="0" applyFill="1" applyBorder="1"/>
    <xf numFmtId="0" fontId="0" fillId="3" borderId="7" xfId="0" applyFill="1" applyBorder="1"/>
    <xf numFmtId="0" fontId="0" fillId="3" borderId="8" xfId="0" applyFill="1" applyBorder="1"/>
    <xf numFmtId="0" fontId="15" fillId="14" borderId="65"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8" xfId="0" applyFont="1" applyBorder="1" applyAlignment="1">
      <alignment horizontal="center" vertical="center" wrapText="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2" fillId="4" borderId="35" xfId="0" applyFont="1" applyFill="1" applyBorder="1" applyAlignment="1">
      <alignment horizontal="center" vertical="center" textRotation="90"/>
    </xf>
    <xf numFmtId="0" fontId="3" fillId="4" borderId="55" xfId="0" applyFont="1" applyFill="1" applyBorder="1" applyAlignment="1">
      <alignment horizontal="center" vertical="center" wrapText="1"/>
    </xf>
    <xf numFmtId="0" fontId="3" fillId="4" borderId="49" xfId="0" applyFont="1" applyFill="1" applyBorder="1" applyAlignment="1">
      <alignment horizontal="center" vertical="center"/>
    </xf>
    <xf numFmtId="0" fontId="3" fillId="4" borderId="52" xfId="0" applyFont="1" applyFill="1" applyBorder="1" applyAlignment="1">
      <alignment horizontal="center" vertical="center"/>
    </xf>
    <xf numFmtId="0" fontId="42" fillId="3" borderId="7" xfId="1" applyFont="1" applyFill="1" applyBorder="1" applyAlignment="1">
      <alignment horizontal="left" vertical="center" wrapText="1"/>
    </xf>
    <xf numFmtId="0" fontId="44" fillId="3" borderId="0" xfId="0" applyFont="1" applyFill="1" applyAlignment="1">
      <alignment horizontal="center" vertical="center" wrapText="1"/>
    </xf>
    <xf numFmtId="0" fontId="44" fillId="3" borderId="0" xfId="0" applyFont="1" applyFill="1" applyAlignment="1">
      <alignment horizontal="left" vertical="center" wrapText="1"/>
    </xf>
    <xf numFmtId="0" fontId="42"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3"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0" fillId="0" borderId="31" xfId="0" applyBorder="1" applyAlignment="1">
      <alignment horizontal="justify" vertical="center" wrapText="1"/>
    </xf>
    <xf numFmtId="0" fontId="11" fillId="3" borderId="31" xfId="0" applyFont="1" applyFill="1" applyBorder="1" applyAlignment="1">
      <alignment horizontal="center"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0" fontId="10" fillId="3" borderId="31" xfId="0" applyFont="1" applyFill="1" applyBorder="1" applyAlignment="1">
      <alignment horizontal="center" vertical="center"/>
    </xf>
    <xf numFmtId="0" fontId="10" fillId="3" borderId="64"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5"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4" fillId="3" borderId="62" xfId="0" applyFont="1" applyFill="1" applyBorder="1" applyAlignment="1">
      <alignment vertical="center" wrapText="1"/>
    </xf>
    <xf numFmtId="0" fontId="44" fillId="3" borderId="13" xfId="0" applyFont="1" applyFill="1" applyBorder="1" applyAlignment="1">
      <alignment vertical="center" wrapText="1"/>
    </xf>
    <xf numFmtId="0" fontId="46" fillId="0" borderId="0" xfId="0" applyFont="1"/>
    <xf numFmtId="0" fontId="48" fillId="0" borderId="0" xfId="0" applyFont="1" applyAlignment="1" applyProtection="1">
      <alignment horizontal="left" vertical="center"/>
      <protection locked="0"/>
    </xf>
    <xf numFmtId="0" fontId="45" fillId="0" borderId="0" xfId="0" applyFont="1" applyAlignment="1" applyProtection="1">
      <alignment horizontal="center" vertical="center"/>
      <protection locked="0"/>
    </xf>
    <xf numFmtId="0" fontId="49" fillId="0" borderId="0" xfId="0" applyFont="1" applyAlignment="1" applyProtection="1">
      <alignment horizontal="center" vertical="center"/>
      <protection locked="0"/>
    </xf>
    <xf numFmtId="0" fontId="50" fillId="0" borderId="0" xfId="0" applyFont="1" applyAlignment="1">
      <alignment horizontal="center"/>
    </xf>
    <xf numFmtId="0" fontId="45" fillId="4" borderId="0" xfId="0" applyFont="1" applyFill="1" applyAlignment="1" applyProtection="1">
      <alignment horizontal="left" vertical="center" wrapText="1"/>
      <protection locked="0"/>
    </xf>
    <xf numFmtId="0" fontId="48" fillId="15" borderId="0" xfId="0" applyFont="1" applyFill="1" applyAlignment="1" applyProtection="1">
      <alignment vertical="center" wrapText="1"/>
      <protection locked="0"/>
    </xf>
    <xf numFmtId="0" fontId="46" fillId="0" borderId="0" xfId="0" applyFont="1" applyAlignment="1">
      <alignment horizontal="left"/>
    </xf>
    <xf numFmtId="0" fontId="45" fillId="4" borderId="0" xfId="0" applyFont="1" applyFill="1" applyAlignment="1" applyProtection="1">
      <alignment vertical="center" wrapText="1"/>
      <protection locked="0"/>
    </xf>
    <xf numFmtId="0" fontId="46" fillId="3" borderId="0" xfId="0" applyFont="1" applyFill="1"/>
    <xf numFmtId="0" fontId="46" fillId="3" borderId="0" xfId="0" applyFont="1" applyFill="1" applyAlignment="1">
      <alignment horizontal="center" vertical="center"/>
    </xf>
    <xf numFmtId="0" fontId="55" fillId="3" borderId="7" xfId="1" quotePrefix="1" applyFont="1" applyFill="1" applyBorder="1" applyAlignment="1">
      <alignment horizontal="left" vertical="top" wrapText="1"/>
    </xf>
    <xf numFmtId="0" fontId="42" fillId="3" borderId="14" xfId="1" applyFont="1" applyFill="1" applyBorder="1"/>
    <xf numFmtId="0" fontId="42" fillId="3" borderId="15" xfId="1" applyFont="1" applyFill="1" applyBorder="1" applyAlignment="1">
      <alignment horizontal="center" vertical="center"/>
    </xf>
    <xf numFmtId="0" fontId="44" fillId="3" borderId="15" xfId="1" applyFont="1" applyFill="1" applyBorder="1" applyAlignment="1">
      <alignment horizontal="left" vertical="center" wrapText="1"/>
    </xf>
    <xf numFmtId="0" fontId="42" fillId="3" borderId="15" xfId="1" applyFont="1" applyFill="1" applyBorder="1" applyAlignment="1">
      <alignment horizontal="left" vertical="center" wrapText="1"/>
    </xf>
    <xf numFmtId="0" fontId="42" fillId="3" borderId="39" xfId="1" applyFont="1" applyFill="1" applyBorder="1"/>
    <xf numFmtId="0" fontId="45" fillId="4" borderId="31" xfId="1" applyFont="1" applyFill="1" applyBorder="1" applyAlignment="1">
      <alignment horizontal="center" vertical="center"/>
    </xf>
    <xf numFmtId="0" fontId="42" fillId="3" borderId="41" xfId="1" applyFont="1" applyFill="1" applyBorder="1"/>
    <xf numFmtId="0" fontId="42" fillId="3" borderId="2" xfId="1" applyFont="1" applyFill="1" applyBorder="1" applyAlignment="1">
      <alignment horizontal="center" vertical="center"/>
    </xf>
    <xf numFmtId="0" fontId="46" fillId="3" borderId="7" xfId="0" applyFont="1" applyFill="1" applyBorder="1"/>
    <xf numFmtId="0" fontId="46" fillId="3" borderId="87" xfId="0" applyFont="1" applyFill="1" applyBorder="1" applyAlignment="1">
      <alignment horizontal="center" vertical="center"/>
    </xf>
    <xf numFmtId="0" fontId="42" fillId="3" borderId="7" xfId="1" applyFont="1" applyFill="1" applyBorder="1"/>
    <xf numFmtId="0" fontId="42" fillId="3" borderId="0" xfId="1" applyFont="1" applyFill="1" applyAlignment="1">
      <alignment horizontal="center" vertical="center"/>
    </xf>
    <xf numFmtId="0" fontId="46" fillId="3" borderId="69" xfId="0" applyFont="1" applyFill="1" applyBorder="1"/>
    <xf numFmtId="0" fontId="46" fillId="3" borderId="69" xfId="0" applyFont="1" applyFill="1" applyBorder="1" applyAlignment="1">
      <alignment horizontal="center" vertical="center"/>
    </xf>
    <xf numFmtId="0" fontId="55" fillId="3" borderId="0" xfId="1" quotePrefix="1" applyFont="1" applyFill="1" applyAlignment="1">
      <alignment horizontal="center" vertical="center" wrapText="1"/>
    </xf>
    <xf numFmtId="0" fontId="44" fillId="3" borderId="0" xfId="1" quotePrefix="1" applyFont="1" applyFill="1" applyAlignment="1">
      <alignment horizontal="center" vertical="center" wrapText="1"/>
    </xf>
    <xf numFmtId="0" fontId="44" fillId="3" borderId="0" xfId="1" quotePrefix="1" applyFont="1" applyFill="1" applyAlignment="1">
      <alignment horizontal="left" vertical="top" wrapText="1"/>
    </xf>
    <xf numFmtId="0" fontId="44" fillId="3" borderId="8" xfId="1" quotePrefix="1" applyFont="1" applyFill="1" applyBorder="1" applyAlignment="1">
      <alignment horizontal="left" vertical="top" wrapText="1"/>
    </xf>
    <xf numFmtId="0" fontId="42"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35" fillId="6" borderId="2" xfId="0" applyFont="1" applyFill="1" applyBorder="1" applyAlignment="1">
      <alignment horizontal="center" vertical="center" wrapText="1" readingOrder="1"/>
    </xf>
    <xf numFmtId="0" fontId="3" fillId="4" borderId="63" xfId="0" applyFont="1" applyFill="1" applyBorder="1" applyAlignment="1">
      <alignment horizontal="center" vertical="center" wrapText="1"/>
    </xf>
    <xf numFmtId="0" fontId="0" fillId="0" borderId="28" xfId="0" applyBorder="1" applyAlignment="1">
      <alignment horizontal="justify" vertical="center"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57" fillId="3" borderId="0" xfId="0" applyFont="1" applyFill="1" applyAlignment="1">
      <alignment vertical="center"/>
    </xf>
    <xf numFmtId="0" fontId="0" fillId="3" borderId="27" xfId="0" applyFill="1" applyBorder="1"/>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57" fillId="3" borderId="26" xfId="0" applyFont="1" applyFill="1" applyBorder="1" applyAlignment="1">
      <alignment vertical="center"/>
    </xf>
    <xf numFmtId="0" fontId="35" fillId="6" borderId="25" xfId="0" applyFont="1" applyFill="1" applyBorder="1" applyAlignment="1">
      <alignment vertical="center" wrapText="1" readingOrder="1"/>
    </xf>
    <xf numFmtId="0" fontId="35" fillId="6" borderId="27" xfId="0" applyFont="1" applyFill="1" applyBorder="1" applyAlignment="1">
      <alignment vertical="center" wrapText="1" readingOrder="1"/>
    </xf>
    <xf numFmtId="0" fontId="11" fillId="0" borderId="31" xfId="0" applyFont="1" applyBorder="1" applyAlignment="1">
      <alignment horizontal="center" vertical="center" wrapText="1"/>
    </xf>
    <xf numFmtId="0" fontId="18" fillId="0" borderId="2" xfId="0" applyFont="1" applyBorder="1" applyAlignment="1">
      <alignment horizontal="justify" vertical="center" wrapText="1"/>
    </xf>
    <xf numFmtId="3" fontId="0" fillId="0" borderId="19" xfId="0" applyNumberFormat="1" applyBorder="1" applyAlignment="1">
      <alignment horizontal="justify" vertical="center" wrapText="1"/>
    </xf>
    <xf numFmtId="0" fontId="0" fillId="0" borderId="19" xfId="0" applyBorder="1" applyAlignment="1">
      <alignment horizontal="justify" vertical="center" wrapText="1"/>
    </xf>
    <xf numFmtId="0" fontId="60" fillId="0" borderId="0" xfId="0" applyFont="1"/>
    <xf numFmtId="0" fontId="60" fillId="3" borderId="0" xfId="0" applyFont="1" applyFill="1"/>
    <xf numFmtId="0" fontId="64" fillId="0" borderId="101" xfId="0" applyFont="1" applyBorder="1" applyAlignment="1">
      <alignment horizontal="center" vertical="center" wrapText="1" readingOrder="1"/>
    </xf>
    <xf numFmtId="0" fontId="64" fillId="0" borderId="101" xfId="0" applyFont="1" applyBorder="1" applyAlignment="1">
      <alignment horizontal="left" vertical="center" wrapText="1"/>
    </xf>
    <xf numFmtId="0" fontId="62" fillId="0" borderId="0" xfId="0" applyFont="1" applyAlignment="1">
      <alignment vertical="center" wrapText="1"/>
    </xf>
    <xf numFmtId="0" fontId="61" fillId="0" borderId="0" xfId="0" applyFont="1"/>
    <xf numFmtId="0" fontId="60" fillId="0" borderId="0" xfId="0" applyFont="1" applyAlignment="1">
      <alignment horizontal="left"/>
    </xf>
    <xf numFmtId="0" fontId="60" fillId="0" borderId="0" xfId="0" applyFont="1" applyAlignment="1">
      <alignment horizontal="center"/>
    </xf>
    <xf numFmtId="0" fontId="65" fillId="0" borderId="0" xfId="0" applyFont="1" applyAlignment="1">
      <alignment wrapText="1"/>
    </xf>
    <xf numFmtId="0" fontId="66" fillId="0" borderId="0" xfId="0" applyFont="1"/>
    <xf numFmtId="0" fontId="68" fillId="20" borderId="98" xfId="0" applyFont="1" applyFill="1" applyBorder="1" applyAlignment="1">
      <alignment horizontal="center" vertical="center"/>
    </xf>
    <xf numFmtId="0" fontId="68" fillId="5" borderId="98" xfId="0" applyFont="1" applyFill="1" applyBorder="1" applyAlignment="1">
      <alignment horizontal="center" vertical="center"/>
    </xf>
    <xf numFmtId="0" fontId="68" fillId="5" borderId="98" xfId="0" applyFont="1" applyFill="1" applyBorder="1" applyAlignment="1">
      <alignment vertical="center" wrapText="1"/>
    </xf>
    <xf numFmtId="0" fontId="68" fillId="0" borderId="98" xfId="0" applyFont="1" applyBorder="1" applyAlignment="1">
      <alignment horizontal="left" vertical="center" wrapText="1"/>
    </xf>
    <xf numFmtId="0" fontId="66" fillId="0" borderId="0" xfId="0" applyFont="1" applyAlignment="1">
      <alignment horizontal="left"/>
    </xf>
    <xf numFmtId="0" fontId="65" fillId="0" borderId="0" xfId="0" applyFont="1" applyAlignment="1">
      <alignment horizontal="center"/>
    </xf>
    <xf numFmtId="0" fontId="66" fillId="0" borderId="0" xfId="0" applyFont="1" applyAlignment="1">
      <alignment horizontal="center"/>
    </xf>
    <xf numFmtId="0" fontId="6" fillId="3" borderId="0" xfId="0" applyFont="1" applyFill="1" applyAlignment="1">
      <alignment vertical="center"/>
    </xf>
    <xf numFmtId="0" fontId="6" fillId="3" borderId="32" xfId="0" applyFont="1" applyFill="1" applyBorder="1" applyAlignment="1">
      <alignment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5" xfId="0" applyFont="1" applyFill="1" applyBorder="1" applyAlignment="1">
      <alignment vertical="center"/>
    </xf>
    <xf numFmtId="0" fontId="5" fillId="3" borderId="10" xfId="0" applyFont="1" applyFill="1" applyBorder="1" applyAlignment="1">
      <alignment vertical="center"/>
    </xf>
    <xf numFmtId="0" fontId="5" fillId="3" borderId="53" xfId="0" applyFont="1" applyFill="1" applyBorder="1" applyAlignment="1">
      <alignment vertical="center"/>
    </xf>
    <xf numFmtId="0" fontId="71" fillId="0" borderId="96" xfId="0" applyFont="1" applyBorder="1" applyAlignment="1">
      <alignment horizontal="center" vertical="center" wrapText="1"/>
    </xf>
    <xf numFmtId="0" fontId="71" fillId="0" borderId="70" xfId="0" applyFont="1" applyBorder="1" applyAlignment="1">
      <alignment horizontal="center" vertical="center" wrapText="1"/>
    </xf>
    <xf numFmtId="0" fontId="72" fillId="0" borderId="68" xfId="0" applyFont="1" applyBorder="1" applyAlignment="1">
      <alignment horizontal="center" vertical="center" wrapText="1"/>
    </xf>
    <xf numFmtId="0" fontId="72" fillId="0" borderId="16" xfId="0" applyFont="1" applyBorder="1" applyAlignment="1">
      <alignment horizontal="center" vertical="center" wrapText="1"/>
    </xf>
    <xf numFmtId="0" fontId="71" fillId="0" borderId="97" xfId="0" applyFont="1" applyBorder="1" applyAlignment="1">
      <alignment horizontal="center" vertical="center" wrapText="1"/>
    </xf>
    <xf numFmtId="0" fontId="71" fillId="0" borderId="8" xfId="0" applyFont="1" applyBorder="1" applyAlignment="1">
      <alignment horizontal="center" vertical="center" wrapText="1"/>
    </xf>
    <xf numFmtId="0" fontId="0" fillId="0" borderId="40" xfId="0" applyBorder="1" applyAlignment="1">
      <alignment horizontal="center" vertical="center" wrapText="1"/>
    </xf>
    <xf numFmtId="0" fontId="76" fillId="3" borderId="0" xfId="0" applyFont="1" applyFill="1"/>
    <xf numFmtId="0" fontId="76" fillId="0" borderId="0" xfId="0" applyFont="1"/>
    <xf numFmtId="0" fontId="11" fillId="3" borderId="117" xfId="0" applyFont="1" applyFill="1" applyBorder="1" applyAlignment="1">
      <alignment vertical="center" wrapText="1"/>
    </xf>
    <xf numFmtId="0" fontId="11" fillId="3" borderId="117" xfId="0" applyFont="1" applyFill="1" applyBorder="1" applyAlignment="1">
      <alignment horizontal="center" vertical="center"/>
    </xf>
    <xf numFmtId="0" fontId="0" fillId="0" borderId="117" xfId="0" applyBorder="1" applyAlignment="1">
      <alignment horizontal="justify" vertical="center" wrapText="1"/>
    </xf>
    <xf numFmtId="0" fontId="18" fillId="0" borderId="2" xfId="0" applyFont="1" applyBorder="1" applyAlignment="1">
      <alignment horizontal="left" vertical="center" wrapText="1"/>
    </xf>
    <xf numFmtId="0" fontId="77" fillId="0" borderId="0" xfId="0" applyFont="1"/>
    <xf numFmtId="0" fontId="77" fillId="0" borderId="0" xfId="0" applyFont="1" applyAlignment="1">
      <alignment vertical="center"/>
    </xf>
    <xf numFmtId="0" fontId="79" fillId="22" borderId="98" xfId="0" applyFont="1" applyFill="1" applyBorder="1" applyAlignment="1">
      <alignment horizontal="left" vertical="center" wrapText="1"/>
    </xf>
    <xf numFmtId="0" fontId="79" fillId="22" borderId="98" xfId="0" applyFont="1" applyFill="1" applyBorder="1" applyAlignment="1">
      <alignment horizontal="center" vertical="center"/>
    </xf>
    <xf numFmtId="0" fontId="62" fillId="23" borderId="98" xfId="0" applyFont="1" applyFill="1" applyBorder="1" applyAlignment="1">
      <alignment horizontal="center" vertical="center" wrapText="1"/>
    </xf>
    <xf numFmtId="0" fontId="77" fillId="0" borderId="0" xfId="0" applyFont="1" applyAlignment="1">
      <alignment horizontal="left" vertical="center"/>
    </xf>
    <xf numFmtId="0" fontId="79" fillId="0" borderId="0" xfId="0" applyFont="1"/>
    <xf numFmtId="0" fontId="79" fillId="0" borderId="0" xfId="0" applyFont="1" applyAlignment="1">
      <alignment horizontal="center" vertical="center"/>
    </xf>
    <xf numFmtId="0" fontId="77" fillId="0" borderId="0" xfId="0" applyFont="1" applyAlignment="1">
      <alignment horizontal="center" vertical="center"/>
    </xf>
    <xf numFmtId="0" fontId="77" fillId="0" borderId="0" xfId="0" applyFont="1" applyAlignment="1">
      <alignment horizontal="left"/>
    </xf>
    <xf numFmtId="0" fontId="77" fillId="0" borderId="0" xfId="0" applyFont="1" applyAlignment="1">
      <alignment horizontal="center"/>
    </xf>
    <xf numFmtId="0" fontId="63" fillId="24" borderId="101" xfId="0" applyFont="1" applyFill="1" applyBorder="1" applyAlignment="1">
      <alignment horizontal="center" vertical="center" wrapText="1" readingOrder="1"/>
    </xf>
    <xf numFmtId="0" fontId="64" fillId="25" borderId="101" xfId="0" applyFont="1" applyFill="1" applyBorder="1" applyAlignment="1">
      <alignment horizontal="center" vertical="center" wrapText="1" readingOrder="1"/>
    </xf>
    <xf numFmtId="0" fontId="64" fillId="25" borderId="101" xfId="0" applyFont="1" applyFill="1" applyBorder="1" applyAlignment="1">
      <alignment horizontal="left" vertical="center" wrapText="1"/>
    </xf>
    <xf numFmtId="0" fontId="77" fillId="25" borderId="0" xfId="0" applyFont="1" applyFill="1"/>
    <xf numFmtId="0" fontId="64" fillId="25" borderId="101" xfId="0" applyFont="1" applyFill="1" applyBorder="1" applyAlignment="1">
      <alignment horizontal="left" vertical="top" wrapText="1"/>
    </xf>
    <xf numFmtId="0" fontId="64" fillId="25" borderId="101" xfId="0" applyFont="1" applyFill="1" applyBorder="1" applyAlignment="1">
      <alignment vertical="center" wrapText="1"/>
    </xf>
    <xf numFmtId="0" fontId="81" fillId="0" borderId="0" xfId="0" applyFont="1" applyAlignment="1">
      <alignment wrapText="1"/>
    </xf>
    <xf numFmtId="0" fontId="64" fillId="25" borderId="101" xfId="0" applyFont="1" applyFill="1" applyBorder="1" applyAlignment="1">
      <alignment horizontal="center" vertical="center"/>
    </xf>
    <xf numFmtId="0" fontId="82" fillId="0" borderId="0" xfId="0" applyFont="1" applyAlignment="1">
      <alignment horizontal="center" vertical="center" wrapText="1"/>
    </xf>
    <xf numFmtId="0" fontId="82" fillId="0" borderId="112" xfId="0" applyFont="1" applyBorder="1" applyAlignment="1">
      <alignment horizontal="center" vertical="center" wrapText="1"/>
    </xf>
    <xf numFmtId="0" fontId="82" fillId="0" borderId="7" xfId="0" applyFont="1" applyBorder="1" applyAlignment="1">
      <alignment horizontal="center" vertical="center" wrapText="1"/>
    </xf>
    <xf numFmtId="0" fontId="82" fillId="0" borderId="113" xfId="0" applyFont="1" applyBorder="1" applyAlignment="1">
      <alignment horizontal="center" vertical="center" wrapText="1"/>
    </xf>
    <xf numFmtId="0" fontId="82" fillId="0" borderId="127" xfId="0" applyFont="1" applyBorder="1" applyAlignment="1">
      <alignment horizontal="center" vertical="center" wrapText="1"/>
    </xf>
    <xf numFmtId="0" fontId="82" fillId="0" borderId="114" xfId="0" applyFont="1" applyBorder="1" applyAlignment="1">
      <alignment horizontal="center" vertical="center" wrapText="1"/>
    </xf>
    <xf numFmtId="0" fontId="82" fillId="0" borderId="128" xfId="0" applyFont="1" applyBorder="1" applyAlignment="1">
      <alignment horizontal="center" vertical="center" wrapText="1"/>
    </xf>
    <xf numFmtId="0" fontId="82" fillId="0" borderId="129" xfId="0" applyFont="1" applyBorder="1" applyAlignment="1">
      <alignment horizontal="center" vertical="center" wrapText="1"/>
    </xf>
    <xf numFmtId="14" fontId="82" fillId="0" borderId="0" xfId="0" applyNumberFormat="1" applyFont="1" applyAlignment="1">
      <alignment horizontal="center" vertical="center" wrapText="1"/>
    </xf>
    <xf numFmtId="14" fontId="82" fillId="0" borderId="132" xfId="0" applyNumberFormat="1" applyFont="1" applyBorder="1" applyAlignment="1">
      <alignment horizontal="center" vertical="center" wrapText="1"/>
    </xf>
    <xf numFmtId="0" fontId="69" fillId="25" borderId="98" xfId="0" applyFont="1" applyFill="1" applyBorder="1" applyAlignment="1">
      <alignment horizontal="center" vertical="center" wrapText="1"/>
    </xf>
    <xf numFmtId="0" fontId="83" fillId="25" borderId="98" xfId="0" applyFont="1" applyFill="1" applyBorder="1" applyAlignment="1">
      <alignment horizontal="center" vertical="center" wrapText="1"/>
    </xf>
    <xf numFmtId="0" fontId="83" fillId="25" borderId="98" xfId="0" applyFont="1" applyFill="1" applyBorder="1" applyAlignment="1">
      <alignment horizontal="center" vertical="center"/>
    </xf>
    <xf numFmtId="0" fontId="69" fillId="25" borderId="98" xfId="0" applyFont="1" applyFill="1" applyBorder="1" applyAlignment="1">
      <alignment horizontal="center" vertical="center"/>
    </xf>
    <xf numFmtId="0" fontId="68" fillId="0" borderId="98" xfId="0" applyFont="1" applyBorder="1" applyAlignment="1">
      <alignment horizontal="center" vertical="center" wrapText="1"/>
    </xf>
    <xf numFmtId="0" fontId="56" fillId="0" borderId="2" xfId="0" applyFont="1" applyBorder="1" applyAlignment="1">
      <alignment horizontal="justify" vertical="center" wrapText="1"/>
    </xf>
    <xf numFmtId="0" fontId="56" fillId="0" borderId="2" xfId="0" applyFont="1" applyBorder="1" applyAlignment="1">
      <alignment horizontal="justify" vertical="center"/>
    </xf>
    <xf numFmtId="0" fontId="18" fillId="0" borderId="28" xfId="0" applyFont="1" applyBorder="1" applyAlignment="1">
      <alignment horizontal="justify" vertical="center" wrapText="1"/>
    </xf>
    <xf numFmtId="0" fontId="18" fillId="25" borderId="2" xfId="0" applyFont="1" applyFill="1" applyBorder="1" applyAlignment="1">
      <alignment horizontal="justify" vertical="center" wrapText="1"/>
    </xf>
    <xf numFmtId="0" fontId="18" fillId="0" borderId="19" xfId="0" applyFont="1" applyBorder="1" applyAlignment="1" applyProtection="1">
      <alignment vertical="center" wrapText="1"/>
      <protection locked="0"/>
    </xf>
    <xf numFmtId="0" fontId="85" fillId="0" borderId="117" xfId="0" applyFont="1" applyBorder="1" applyAlignment="1">
      <alignment vertical="center" wrapText="1"/>
    </xf>
    <xf numFmtId="0" fontId="0" fillId="0" borderId="19" xfId="0" applyBorder="1" applyAlignment="1">
      <alignment vertical="center" wrapText="1"/>
    </xf>
    <xf numFmtId="2" fontId="0" fillId="0" borderId="2" xfId="3" applyNumberFormat="1" applyFont="1" applyBorder="1" applyAlignment="1">
      <alignment vertical="center" wrapText="1"/>
    </xf>
    <xf numFmtId="0" fontId="18" fillId="25" borderId="2" xfId="0" applyFont="1" applyFill="1" applyBorder="1" applyAlignment="1">
      <alignment horizontal="left" vertical="center" wrapText="1"/>
    </xf>
    <xf numFmtId="0" fontId="11" fillId="0" borderId="28" xfId="0" applyFont="1" applyBorder="1" applyAlignment="1" applyProtection="1">
      <alignment horizontal="justify" vertical="center" wrapText="1"/>
      <protection locked="0"/>
    </xf>
    <xf numFmtId="0" fontId="18" fillId="0" borderId="2" xfId="0" applyFont="1" applyBorder="1" applyAlignment="1" applyProtection="1">
      <alignment vertical="center" wrapText="1"/>
      <protection locked="0"/>
    </xf>
    <xf numFmtId="0" fontId="0" fillId="0" borderId="40" xfId="0" applyBorder="1" applyAlignment="1">
      <alignment vertical="center" wrapText="1"/>
    </xf>
    <xf numFmtId="0" fontId="88" fillId="26" borderId="2" xfId="0" applyFont="1" applyFill="1" applyBorder="1" applyAlignment="1">
      <alignment horizontal="center" vertical="center" wrapText="1" readingOrder="1"/>
    </xf>
    <xf numFmtId="0" fontId="0" fillId="0" borderId="31" xfId="0" applyBorder="1" applyAlignment="1">
      <alignment vertical="center" wrapText="1"/>
    </xf>
    <xf numFmtId="2" fontId="0" fillId="0" borderId="40" xfId="3" applyNumberFormat="1" applyFont="1" applyBorder="1" applyAlignment="1">
      <alignment vertical="center" wrapText="1"/>
    </xf>
    <xf numFmtId="0" fontId="76" fillId="25" borderId="138" xfId="0" applyFont="1" applyFill="1" applyBorder="1" applyAlignment="1">
      <alignment horizontal="center" vertical="center" wrapText="1"/>
    </xf>
    <xf numFmtId="0" fontId="11" fillId="25" borderId="117" xfId="0" applyFont="1" applyFill="1" applyBorder="1" applyAlignment="1">
      <alignment vertical="center" wrapText="1"/>
    </xf>
    <xf numFmtId="0" fontId="11" fillId="25" borderId="117" xfId="0" applyFont="1" applyFill="1" applyBorder="1" applyAlignment="1">
      <alignment horizontal="center" vertical="center"/>
    </xf>
    <xf numFmtId="0" fontId="11" fillId="25" borderId="139" xfId="0" applyFont="1" applyFill="1" applyBorder="1" applyAlignment="1">
      <alignment vertical="center" wrapText="1"/>
    </xf>
    <xf numFmtId="0" fontId="76" fillId="25" borderId="140" xfId="0" applyFont="1" applyFill="1" applyBorder="1" applyAlignment="1">
      <alignment vertical="center"/>
    </xf>
    <xf numFmtId="0" fontId="0" fillId="0" borderId="27" xfId="0" applyBorder="1" applyAlignment="1">
      <alignment horizontal="center" vertical="center" wrapText="1"/>
    </xf>
    <xf numFmtId="0" fontId="11" fillId="3" borderId="2" xfId="0" applyFont="1" applyFill="1" applyBorder="1" applyAlignment="1">
      <alignment horizontal="justify" vertical="center" wrapText="1"/>
    </xf>
    <xf numFmtId="0" fontId="0" fillId="0" borderId="117" xfId="0" applyBorder="1" applyAlignment="1">
      <alignment horizontal="center" vertical="center" wrapText="1"/>
    </xf>
    <xf numFmtId="0" fontId="0" fillId="3" borderId="2" xfId="0" applyFill="1" applyBorder="1" applyAlignment="1">
      <alignment vertical="center" wrapText="1"/>
    </xf>
    <xf numFmtId="0" fontId="0" fillId="0" borderId="117" xfId="0" applyBorder="1"/>
    <xf numFmtId="0" fontId="0" fillId="0" borderId="25" xfId="0" applyBorder="1" applyAlignment="1">
      <alignment horizontal="justify" vertical="center" wrapText="1"/>
    </xf>
    <xf numFmtId="0" fontId="18" fillId="3" borderId="2" xfId="0" applyFont="1" applyFill="1" applyBorder="1" applyAlignment="1" applyProtection="1">
      <alignment horizontal="justify" vertical="center" wrapText="1"/>
      <protection locked="0"/>
    </xf>
    <xf numFmtId="0" fontId="0" fillId="3" borderId="19" xfId="0" applyFill="1" applyBorder="1" applyAlignment="1">
      <alignment horizontal="justify" vertical="center" wrapText="1"/>
    </xf>
    <xf numFmtId="0" fontId="0" fillId="3" borderId="2" xfId="0" applyFill="1" applyBorder="1" applyAlignment="1">
      <alignment horizontal="justify" vertical="center" wrapText="1"/>
    </xf>
    <xf numFmtId="0" fontId="0" fillId="3" borderId="25" xfId="0" applyFill="1" applyBorder="1" applyAlignment="1">
      <alignment horizontal="justify" vertical="center" wrapText="1"/>
    </xf>
    <xf numFmtId="0" fontId="0" fillId="3" borderId="25" xfId="0" applyFill="1" applyBorder="1" applyAlignment="1">
      <alignment horizontal="justify" vertical="center"/>
    </xf>
    <xf numFmtId="2" fontId="0" fillId="0" borderId="27" xfId="3" applyNumberFormat="1" applyFont="1" applyBorder="1" applyAlignment="1">
      <alignment horizontal="center" vertical="center" wrapText="1"/>
    </xf>
    <xf numFmtId="0" fontId="18" fillId="0" borderId="25" xfId="0" applyFont="1" applyBorder="1" applyAlignment="1" applyProtection="1">
      <alignment vertical="center" wrapText="1"/>
      <protection locked="0"/>
    </xf>
    <xf numFmtId="0" fontId="18" fillId="3" borderId="95" xfId="0" applyFont="1" applyFill="1" applyBorder="1" applyAlignment="1" applyProtection="1">
      <alignment vertical="center" wrapText="1"/>
      <protection locked="0"/>
    </xf>
    <xf numFmtId="2" fontId="0" fillId="0" borderId="28" xfId="3" applyNumberFormat="1" applyFont="1" applyBorder="1" applyAlignment="1">
      <alignment horizontal="center" vertical="center" wrapText="1"/>
    </xf>
    <xf numFmtId="2" fontId="0" fillId="0" borderId="117" xfId="3" applyNumberFormat="1" applyFont="1" applyBorder="1" applyAlignment="1">
      <alignment horizontal="center" vertical="center" wrapText="1"/>
    </xf>
    <xf numFmtId="0" fontId="56" fillId="0" borderId="117" xfId="0" applyFont="1" applyBorder="1" applyAlignment="1">
      <alignment vertical="center" wrapText="1"/>
    </xf>
    <xf numFmtId="0" fontId="56" fillId="0" borderId="117" xfId="0" applyFont="1" applyBorder="1" applyAlignment="1">
      <alignment horizontal="left" vertical="center" wrapText="1"/>
    </xf>
    <xf numFmtId="0" fontId="56" fillId="0" borderId="138" xfId="0" applyFont="1" applyBorder="1" applyAlignment="1">
      <alignment horizontal="left" vertical="center" wrapText="1"/>
    </xf>
    <xf numFmtId="0" fontId="56" fillId="0" borderId="0" xfId="0" applyFont="1" applyAlignment="1">
      <alignment horizontal="left" vertical="center" wrapText="1"/>
    </xf>
    <xf numFmtId="164" fontId="48" fillId="15" borderId="0" xfId="0" applyNumberFormat="1" applyFont="1" applyFill="1" applyAlignment="1" applyProtection="1">
      <alignment horizontal="center" vertical="center" wrapText="1"/>
      <protection locked="0"/>
    </xf>
    <xf numFmtId="0" fontId="59" fillId="15" borderId="0" xfId="0" applyFont="1" applyFill="1" applyAlignment="1" applyProtection="1">
      <alignment horizontal="center" vertical="center" wrapText="1"/>
      <protection locked="0"/>
    </xf>
    <xf numFmtId="0" fontId="48"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0" fillId="0" borderId="0" xfId="0" applyFont="1" applyAlignment="1">
      <alignment horizontal="center"/>
    </xf>
    <xf numFmtId="0" fontId="48" fillId="15" borderId="0" xfId="0" applyFont="1" applyFill="1" applyAlignment="1" applyProtection="1">
      <alignment horizontal="center" vertical="center"/>
      <protection locked="0"/>
    </xf>
    <xf numFmtId="0" fontId="48" fillId="3" borderId="0" xfId="0" applyFont="1" applyFill="1" applyAlignment="1">
      <alignment horizontal="center"/>
    </xf>
    <xf numFmtId="0" fontId="46" fillId="3" borderId="67" xfId="0" applyFont="1" applyFill="1" applyBorder="1" applyAlignment="1">
      <alignment horizontal="left" vertical="top" wrapText="1"/>
    </xf>
    <xf numFmtId="0" fontId="46" fillId="3" borderId="69" xfId="0" applyFont="1" applyFill="1" applyBorder="1" applyAlignment="1">
      <alignment horizontal="left" vertical="top" wrapText="1"/>
    </xf>
    <xf numFmtId="0" fontId="46" fillId="3" borderId="70" xfId="0" applyFont="1" applyFill="1" applyBorder="1" applyAlignment="1">
      <alignment horizontal="left" vertical="top" wrapText="1"/>
    </xf>
    <xf numFmtId="0" fontId="46" fillId="3" borderId="7" xfId="0" applyFont="1" applyFill="1" applyBorder="1" applyAlignment="1">
      <alignment horizontal="left" vertical="top" wrapText="1"/>
    </xf>
    <xf numFmtId="0" fontId="46" fillId="3" borderId="0" xfId="0" applyFont="1" applyFill="1" applyAlignment="1">
      <alignment horizontal="left" vertical="top" wrapText="1"/>
    </xf>
    <xf numFmtId="0" fontId="46" fillId="3" borderId="8" xfId="0" applyFont="1" applyFill="1" applyBorder="1" applyAlignment="1">
      <alignment horizontal="left" vertical="top" wrapText="1"/>
    </xf>
    <xf numFmtId="0" fontId="46" fillId="3" borderId="14" xfId="0" applyFont="1" applyFill="1" applyBorder="1" applyAlignment="1">
      <alignment horizontal="left" vertical="top" wrapText="1"/>
    </xf>
    <xf numFmtId="0" fontId="46" fillId="3" borderId="15" xfId="0" applyFont="1" applyFill="1" applyBorder="1" applyAlignment="1">
      <alignment horizontal="left" vertical="top" wrapText="1"/>
    </xf>
    <xf numFmtId="0" fontId="46" fillId="3" borderId="16" xfId="0" applyFont="1" applyFill="1" applyBorder="1" applyAlignment="1">
      <alignment horizontal="left" vertical="top" wrapText="1"/>
    </xf>
    <xf numFmtId="0" fontId="46" fillId="3" borderId="104" xfId="0" applyFont="1" applyFill="1" applyBorder="1" applyAlignment="1">
      <alignment horizontal="left" vertical="top" wrapText="1"/>
    </xf>
    <xf numFmtId="0" fontId="46" fillId="3" borderId="105" xfId="0" applyFont="1" applyFill="1" applyBorder="1" applyAlignment="1">
      <alignment horizontal="left" vertical="top" wrapText="1"/>
    </xf>
    <xf numFmtId="0" fontId="46" fillId="3" borderId="106" xfId="0" applyFont="1" applyFill="1" applyBorder="1" applyAlignment="1">
      <alignment horizontal="left" vertical="top" wrapText="1"/>
    </xf>
    <xf numFmtId="0" fontId="46" fillId="3" borderId="107" xfId="0" applyFont="1" applyFill="1" applyBorder="1" applyAlignment="1">
      <alignment horizontal="left" vertical="top" wrapText="1"/>
    </xf>
    <xf numFmtId="0" fontId="46" fillId="3" borderId="108" xfId="0" applyFont="1" applyFill="1" applyBorder="1" applyAlignment="1">
      <alignment horizontal="left" vertical="top" wrapText="1"/>
    </xf>
    <xf numFmtId="0" fontId="46" fillId="3" borderId="109" xfId="0" applyFont="1" applyFill="1" applyBorder="1" applyAlignment="1">
      <alignment horizontal="left" vertical="top" wrapText="1"/>
    </xf>
    <xf numFmtId="0" fontId="46" fillId="3" borderId="110" xfId="0" applyFont="1" applyFill="1" applyBorder="1" applyAlignment="1">
      <alignment horizontal="left" vertical="top" wrapText="1"/>
    </xf>
    <xf numFmtId="0" fontId="46" fillId="3" borderId="111" xfId="0" applyFont="1" applyFill="1" applyBorder="1" applyAlignment="1">
      <alignment horizontal="left" vertical="top" wrapText="1"/>
    </xf>
    <xf numFmtId="0" fontId="63" fillId="25" borderId="102" xfId="0" applyFont="1" applyFill="1" applyBorder="1" applyAlignment="1">
      <alignment horizontal="center" vertical="center" wrapText="1" readingOrder="1"/>
    </xf>
    <xf numFmtId="0" fontId="63" fillId="25" borderId="103" xfId="0" applyFont="1" applyFill="1" applyBorder="1" applyAlignment="1">
      <alignment horizontal="center" vertical="center" wrapText="1" readingOrder="1"/>
    </xf>
    <xf numFmtId="0" fontId="63" fillId="25" borderId="125" xfId="0" applyFont="1" applyFill="1" applyBorder="1" applyAlignment="1">
      <alignment horizontal="center" vertical="center" wrapText="1" readingOrder="1"/>
    </xf>
    <xf numFmtId="0" fontId="63" fillId="0" borderId="102" xfId="0" applyFont="1" applyBorder="1" applyAlignment="1">
      <alignment horizontal="left" vertical="center" wrapText="1" readingOrder="1"/>
    </xf>
    <xf numFmtId="0" fontId="63" fillId="0" borderId="103" xfId="0" applyFont="1" applyBorder="1" applyAlignment="1">
      <alignment horizontal="left" vertical="center" wrapText="1" readingOrder="1"/>
    </xf>
    <xf numFmtId="0" fontId="63" fillId="0" borderId="125" xfId="0" applyFont="1" applyBorder="1" applyAlignment="1">
      <alignment horizontal="left" vertical="center" wrapText="1" readingOrder="1"/>
    </xf>
    <xf numFmtId="0" fontId="63" fillId="0" borderId="102" xfId="0" applyFont="1" applyBorder="1" applyAlignment="1">
      <alignment horizontal="center" vertical="center" wrapText="1" readingOrder="1"/>
    </xf>
    <xf numFmtId="0" fontId="63" fillId="0" borderId="103" xfId="0" applyFont="1" applyBorder="1" applyAlignment="1">
      <alignment horizontal="center" vertical="center" wrapText="1" readingOrder="1"/>
    </xf>
    <xf numFmtId="0" fontId="63" fillId="0" borderId="125" xfId="0" applyFont="1" applyBorder="1" applyAlignment="1">
      <alignment horizontal="center" vertical="center" wrapText="1" readingOrder="1"/>
    </xf>
    <xf numFmtId="0" fontId="80" fillId="22" borderId="122" xfId="0" applyFont="1" applyFill="1" applyBorder="1" applyAlignment="1">
      <alignment horizontal="center" vertical="center" wrapText="1" readingOrder="1"/>
    </xf>
    <xf numFmtId="0" fontId="80" fillId="22" borderId="123" xfId="0" applyFont="1" applyFill="1" applyBorder="1" applyAlignment="1">
      <alignment horizontal="center" vertical="center" wrapText="1" readingOrder="1"/>
    </xf>
    <xf numFmtId="0" fontId="80" fillId="22" borderId="124" xfId="0" applyFont="1" applyFill="1" applyBorder="1" applyAlignment="1">
      <alignment horizontal="center" vertical="center" wrapText="1" readingOrder="1"/>
    </xf>
    <xf numFmtId="0" fontId="78" fillId="0" borderId="118" xfId="0" applyFont="1" applyBorder="1" applyAlignment="1">
      <alignment horizontal="center" vertical="center" wrapText="1"/>
    </xf>
    <xf numFmtId="0" fontId="62" fillId="23" borderId="99" xfId="0" applyFont="1" applyFill="1" applyBorder="1" applyAlignment="1">
      <alignment horizontal="center" vertical="center" wrapText="1"/>
    </xf>
    <xf numFmtId="0" fontId="62" fillId="23" borderId="100" xfId="0" applyFont="1" applyFill="1" applyBorder="1" applyAlignment="1">
      <alignment horizontal="center" vertical="center" wrapText="1"/>
    </xf>
    <xf numFmtId="0" fontId="62" fillId="23" borderId="99" xfId="0" applyFont="1" applyFill="1" applyBorder="1" applyAlignment="1">
      <alignment horizontal="center" vertical="center"/>
    </xf>
    <xf numFmtId="0" fontId="62" fillId="23" borderId="119" xfId="0" applyFont="1" applyFill="1" applyBorder="1" applyAlignment="1">
      <alignment horizontal="center" vertical="center"/>
    </xf>
    <xf numFmtId="0" fontId="62" fillId="23" borderId="100" xfId="0" applyFont="1" applyFill="1" applyBorder="1" applyAlignment="1">
      <alignment horizontal="center" vertical="center"/>
    </xf>
    <xf numFmtId="0" fontId="63" fillId="0" borderId="120" xfId="0" applyFont="1" applyBorder="1" applyAlignment="1">
      <alignment horizontal="center" vertical="center"/>
    </xf>
    <xf numFmtId="0" fontId="63" fillId="0" borderId="121" xfId="0" applyFont="1" applyBorder="1" applyAlignment="1">
      <alignment horizontal="center" vertical="center"/>
    </xf>
    <xf numFmtId="0" fontId="63" fillId="24" borderId="99" xfId="0" applyFont="1" applyFill="1" applyBorder="1" applyAlignment="1">
      <alignment horizontal="center" vertical="center"/>
    </xf>
    <xf numFmtId="0" fontId="63" fillId="24" borderId="100" xfId="0" applyFont="1" applyFill="1" applyBorder="1" applyAlignment="1">
      <alignment horizontal="center" vertical="center"/>
    </xf>
    <xf numFmtId="0" fontId="65" fillId="23" borderId="99" xfId="0" applyFont="1" applyFill="1" applyBorder="1" applyAlignment="1">
      <alignment horizontal="center" vertical="center" wrapText="1"/>
    </xf>
    <xf numFmtId="0" fontId="65" fillId="23" borderId="100" xfId="0" applyFont="1" applyFill="1" applyBorder="1" applyAlignment="1">
      <alignment horizontal="center" vertical="center" wrapText="1"/>
    </xf>
    <xf numFmtId="0" fontId="77" fillId="0" borderId="133" xfId="0" applyFont="1" applyBorder="1"/>
    <xf numFmtId="0" fontId="77" fillId="0" borderId="0" xfId="0" applyFont="1"/>
    <xf numFmtId="0" fontId="77" fillId="0" borderId="134" xfId="0" applyFont="1" applyBorder="1"/>
    <xf numFmtId="0" fontId="77" fillId="25" borderId="134" xfId="0" applyFont="1" applyFill="1" applyBorder="1"/>
    <xf numFmtId="0" fontId="77" fillId="25" borderId="0" xfId="0" applyFont="1" applyFill="1"/>
    <xf numFmtId="0" fontId="79" fillId="0" borderId="134" xfId="0" applyFont="1" applyBorder="1"/>
    <xf numFmtId="0" fontId="79" fillId="0" borderId="0" xfId="0" applyFont="1"/>
    <xf numFmtId="0" fontId="82" fillId="0" borderId="130" xfId="0" applyFont="1" applyBorder="1" applyAlignment="1">
      <alignment horizontal="center" vertical="center" wrapText="1"/>
    </xf>
    <xf numFmtId="0" fontId="82" fillId="0" borderId="131" xfId="0" applyFont="1" applyBorder="1" applyAlignment="1">
      <alignment horizontal="center" vertical="center" wrapText="1"/>
    </xf>
    <xf numFmtId="0" fontId="77" fillId="0" borderId="115" xfId="0" applyFont="1" applyBorder="1"/>
    <xf numFmtId="0" fontId="82" fillId="0" borderId="116" xfId="0" applyFont="1" applyBorder="1" applyAlignment="1">
      <alignment horizontal="center" vertical="center" wrapText="1"/>
    </xf>
    <xf numFmtId="0" fontId="82" fillId="0" borderId="126" xfId="0" applyFont="1" applyBorder="1" applyAlignment="1">
      <alignment horizontal="center" vertical="center" wrapText="1"/>
    </xf>
    <xf numFmtId="14" fontId="82" fillId="0" borderId="130" xfId="0" applyNumberFormat="1" applyFont="1" applyBorder="1" applyAlignment="1">
      <alignment horizontal="center" vertical="center" wrapText="1"/>
    </xf>
    <xf numFmtId="14" fontId="82" fillId="0" borderId="131" xfId="0" applyNumberFormat="1" applyFont="1" applyBorder="1" applyAlignment="1">
      <alignment horizontal="center" vertical="center" wrapText="1"/>
    </xf>
    <xf numFmtId="0" fontId="63" fillId="0" borderId="135" xfId="0" applyFont="1" applyBorder="1" applyAlignment="1">
      <alignment horizontal="center" vertical="center" wrapText="1" readingOrder="1"/>
    </xf>
    <xf numFmtId="0" fontId="75" fillId="0" borderId="0" xfId="0" applyFont="1" applyAlignment="1">
      <alignment horizontal="center" vertical="center" wrapText="1"/>
    </xf>
    <xf numFmtId="0" fontId="67" fillId="19" borderId="98" xfId="0" applyFont="1" applyFill="1" applyBorder="1" applyAlignment="1">
      <alignment horizontal="center"/>
    </xf>
    <xf numFmtId="0" fontId="68" fillId="20" borderId="98" xfId="0" applyFont="1" applyFill="1" applyBorder="1" applyAlignment="1">
      <alignment horizontal="center" vertical="center" wrapText="1"/>
    </xf>
    <xf numFmtId="0" fontId="68" fillId="20" borderId="98" xfId="0" applyFont="1" applyFill="1" applyBorder="1" applyAlignment="1">
      <alignment horizontal="center" vertical="center"/>
    </xf>
    <xf numFmtId="0" fontId="45" fillId="4" borderId="3" xfId="1" applyFont="1" applyFill="1" applyBorder="1" applyAlignment="1">
      <alignment horizontal="center" vertical="center" wrapText="1"/>
    </xf>
    <xf numFmtId="0" fontId="45" fillId="4" borderId="4" xfId="1" applyFont="1" applyFill="1" applyBorder="1" applyAlignment="1">
      <alignment horizontal="center" vertical="center" wrapText="1"/>
    </xf>
    <xf numFmtId="0" fontId="45" fillId="4" borderId="81" xfId="1" applyFont="1" applyFill="1" applyBorder="1" applyAlignment="1">
      <alignment horizontal="center" vertical="center" wrapText="1"/>
    </xf>
    <xf numFmtId="0" fontId="55" fillId="3" borderId="5" xfId="1" quotePrefix="1" applyFont="1" applyFill="1" applyBorder="1" applyAlignment="1">
      <alignment horizontal="left" vertical="top" wrapText="1"/>
    </xf>
    <xf numFmtId="0" fontId="55" fillId="3" borderId="6" xfId="1" quotePrefix="1" applyFont="1" applyFill="1" applyBorder="1" applyAlignment="1">
      <alignment horizontal="left" vertical="top" wrapText="1"/>
    </xf>
    <xf numFmtId="0" fontId="44" fillId="3" borderId="6" xfId="1" quotePrefix="1" applyFont="1" applyFill="1" applyBorder="1" applyAlignment="1">
      <alignment horizontal="left" vertical="top" wrapText="1"/>
    </xf>
    <xf numFmtId="0" fontId="44" fillId="3" borderId="82" xfId="1" quotePrefix="1" applyFont="1" applyFill="1" applyBorder="1" applyAlignment="1">
      <alignment horizontal="left" vertical="top" wrapText="1"/>
    </xf>
    <xf numFmtId="0" fontId="42" fillId="3" borderId="9" xfId="1" quotePrefix="1" applyFont="1" applyFill="1" applyBorder="1" applyAlignment="1">
      <alignment horizontal="justify" vertical="center" wrapText="1"/>
    </xf>
    <xf numFmtId="0" fontId="42" fillId="3" borderId="10" xfId="1" quotePrefix="1" applyFont="1" applyFill="1" applyBorder="1" applyAlignment="1">
      <alignment horizontal="justify" vertical="center" wrapText="1"/>
    </xf>
    <xf numFmtId="0" fontId="42" fillId="3" borderId="83" xfId="1" quotePrefix="1" applyFont="1" applyFill="1" applyBorder="1" applyAlignment="1">
      <alignment horizontal="justify" vertical="center" wrapText="1"/>
    </xf>
    <xf numFmtId="0" fontId="42" fillId="0" borderId="7" xfId="1" quotePrefix="1" applyFont="1" applyBorder="1" applyAlignment="1">
      <alignment horizontal="left" vertical="top" wrapText="1"/>
    </xf>
    <xf numFmtId="0" fontId="42" fillId="0" borderId="0" xfId="1" quotePrefix="1" applyFont="1" applyAlignment="1">
      <alignment horizontal="left" vertical="top" wrapText="1"/>
    </xf>
    <xf numFmtId="0" fontId="42" fillId="0" borderId="8" xfId="1" quotePrefix="1" applyFont="1" applyBorder="1" applyAlignment="1">
      <alignment horizontal="left" vertical="top" wrapText="1"/>
    </xf>
    <xf numFmtId="0" fontId="45" fillId="4" borderId="69" xfId="2" applyFont="1" applyFill="1" applyBorder="1" applyAlignment="1">
      <alignment horizontal="center" vertical="center" wrapText="1"/>
    </xf>
    <xf numFmtId="0" fontId="45" fillId="4" borderId="84" xfId="2" applyFont="1" applyFill="1" applyBorder="1" applyAlignment="1">
      <alignment horizontal="center" vertical="center" wrapText="1"/>
    </xf>
    <xf numFmtId="0" fontId="45" fillId="4" borderId="85" xfId="1" applyFont="1" applyFill="1" applyBorder="1" applyAlignment="1">
      <alignment horizontal="center" vertical="center"/>
    </xf>
    <xf numFmtId="0" fontId="45" fillId="4" borderId="81" xfId="1" applyFont="1" applyFill="1" applyBorder="1" applyAlignment="1">
      <alignment horizontal="center" vertical="center"/>
    </xf>
    <xf numFmtId="0" fontId="44" fillId="3" borderId="13" xfId="0" applyFont="1" applyFill="1" applyBorder="1" applyAlignment="1">
      <alignment horizontal="left" vertical="center" wrapText="1"/>
    </xf>
    <xf numFmtId="0" fontId="44" fillId="3" borderId="11" xfId="0" applyFont="1" applyFill="1" applyBorder="1" applyAlignment="1">
      <alignment horizontal="left" vertical="center" wrapText="1"/>
    </xf>
    <xf numFmtId="0" fontId="42" fillId="3" borderId="12" xfId="1" applyFont="1" applyFill="1" applyBorder="1" applyAlignment="1">
      <alignment horizontal="justify" vertical="center" wrapText="1"/>
    </xf>
    <xf numFmtId="0" fontId="42" fillId="3" borderId="86" xfId="1" applyFont="1" applyFill="1" applyBorder="1" applyAlignment="1">
      <alignment horizontal="justify" vertical="center" wrapText="1"/>
    </xf>
    <xf numFmtId="0" fontId="44" fillId="3" borderId="62" xfId="0" applyFont="1" applyFill="1" applyBorder="1" applyAlignment="1">
      <alignment vertical="center" wrapText="1"/>
    </xf>
    <xf numFmtId="0" fontId="44" fillId="3" borderId="13" xfId="0" applyFont="1" applyFill="1" applyBorder="1" applyAlignment="1">
      <alignment vertical="center" wrapText="1"/>
    </xf>
    <xf numFmtId="0" fontId="44" fillId="3" borderId="71" xfId="0" applyFont="1" applyFill="1" applyBorder="1" applyAlignment="1">
      <alignment vertical="center" wrapText="1"/>
    </xf>
    <xf numFmtId="0" fontId="44" fillId="3" borderId="72" xfId="0" applyFont="1" applyFill="1" applyBorder="1" applyAlignment="1">
      <alignment vertical="center" wrapText="1"/>
    </xf>
    <xf numFmtId="0" fontId="44" fillId="3" borderId="11" xfId="0" applyFont="1" applyFill="1" applyBorder="1" applyAlignment="1">
      <alignment vertical="center" wrapText="1"/>
    </xf>
    <xf numFmtId="0" fontId="42" fillId="3" borderId="0" xfId="1" applyFont="1" applyFill="1" applyAlignment="1">
      <alignment horizontal="left" vertical="center" wrapText="1"/>
    </xf>
    <xf numFmtId="0" fontId="46" fillId="0" borderId="0" xfId="0" applyFont="1" applyAlignment="1">
      <alignment horizontal="left" vertical="center" wrapText="1"/>
    </xf>
    <xf numFmtId="0" fontId="46" fillId="0" borderId="8" xfId="0" applyFont="1" applyBorder="1" applyAlignment="1">
      <alignment horizontal="left" vertical="center" wrapText="1"/>
    </xf>
    <xf numFmtId="0" fontId="42" fillId="3" borderId="7" xfId="1" applyFont="1" applyFill="1" applyBorder="1" applyAlignment="1">
      <alignment horizontal="left" vertical="top" wrapText="1"/>
    </xf>
    <xf numFmtId="0" fontId="42" fillId="3" borderId="0" xfId="1" applyFont="1" applyFill="1" applyAlignment="1">
      <alignment horizontal="left" vertical="top" wrapText="1"/>
    </xf>
    <xf numFmtId="0" fontId="42" fillId="3" borderId="8" xfId="1" applyFont="1" applyFill="1" applyBorder="1" applyAlignment="1">
      <alignment horizontal="left" vertical="top" wrapText="1"/>
    </xf>
    <xf numFmtId="0" fontId="45" fillId="4" borderId="73" xfId="2" applyFont="1" applyFill="1" applyBorder="1" applyAlignment="1">
      <alignment horizontal="center" vertical="center" wrapText="1"/>
    </xf>
    <xf numFmtId="0" fontId="45" fillId="4" borderId="73" xfId="1" applyFont="1" applyFill="1" applyBorder="1" applyAlignment="1">
      <alignment horizontal="center" vertical="center"/>
    </xf>
    <xf numFmtId="0" fontId="45" fillId="4" borderId="88" xfId="1" applyFont="1" applyFill="1" applyBorder="1" applyAlignment="1">
      <alignment horizontal="center" vertical="center"/>
    </xf>
    <xf numFmtId="0" fontId="44" fillId="3" borderId="2" xfId="0" applyFont="1" applyFill="1" applyBorder="1" applyAlignment="1">
      <alignment horizontal="left" vertical="center" wrapText="1"/>
    </xf>
    <xf numFmtId="0" fontId="42" fillId="3" borderId="2" xfId="1" applyFont="1" applyFill="1" applyBorder="1" applyAlignment="1">
      <alignment horizontal="justify" vertical="center" wrapText="1"/>
    </xf>
    <xf numFmtId="0" fontId="42" fillId="3" borderId="65" xfId="1" applyFont="1" applyFill="1" applyBorder="1" applyAlignment="1">
      <alignment horizontal="justify" vertical="center" wrapText="1"/>
    </xf>
    <xf numFmtId="0" fontId="44" fillId="7" borderId="2" xfId="0" applyFont="1" applyFill="1" applyBorder="1" applyAlignment="1">
      <alignment horizontal="left" vertical="center" wrapText="1"/>
    </xf>
    <xf numFmtId="0" fontId="42" fillId="3" borderId="61" xfId="1" applyFont="1" applyFill="1" applyBorder="1" applyAlignment="1">
      <alignment horizontal="justify" vertical="center" wrapText="1"/>
    </xf>
    <xf numFmtId="0" fontId="44" fillId="7" borderId="25" xfId="0" applyFont="1" applyFill="1" applyBorder="1" applyAlignment="1">
      <alignment horizontal="left" vertical="center" wrapText="1"/>
    </xf>
    <xf numFmtId="0" fontId="44" fillId="7" borderId="27" xfId="0" applyFont="1" applyFill="1" applyBorder="1" applyAlignment="1">
      <alignment horizontal="left" vertical="center" wrapText="1"/>
    </xf>
    <xf numFmtId="0" fontId="44" fillId="3" borderId="25" xfId="0" applyFont="1" applyFill="1" applyBorder="1" applyAlignment="1">
      <alignment horizontal="left" vertical="center" wrapText="1"/>
    </xf>
    <xf numFmtId="0" fontId="44" fillId="3" borderId="27" xfId="0" applyFont="1" applyFill="1" applyBorder="1" applyAlignment="1">
      <alignment horizontal="left" vertical="center" wrapText="1"/>
    </xf>
    <xf numFmtId="0" fontId="42" fillId="3" borderId="14" xfId="1" applyFont="1" applyFill="1" applyBorder="1" applyAlignment="1">
      <alignment horizontal="left" vertical="top" wrapText="1"/>
    </xf>
    <xf numFmtId="0" fontId="42" fillId="3" borderId="15" xfId="1" applyFont="1" applyFill="1" applyBorder="1" applyAlignment="1">
      <alignment horizontal="left" vertical="top" wrapText="1"/>
    </xf>
    <xf numFmtId="0" fontId="42" fillId="3" borderId="16" xfId="1" applyFont="1" applyFill="1" applyBorder="1" applyAlignment="1">
      <alignment horizontal="left" vertical="top" wrapText="1"/>
    </xf>
    <xf numFmtId="0" fontId="42" fillId="3" borderId="25" xfId="1" applyFont="1" applyFill="1" applyBorder="1" applyAlignment="1">
      <alignment horizontal="justify" vertical="center" wrapText="1"/>
    </xf>
    <xf numFmtId="0" fontId="42" fillId="3" borderId="89" xfId="1" applyFont="1" applyFill="1" applyBorder="1" applyAlignment="1">
      <alignment horizontal="justify" vertical="center" wrapText="1"/>
    </xf>
    <xf numFmtId="0" fontId="42" fillId="3" borderId="0" xfId="1" applyFont="1" applyFill="1" applyAlignment="1">
      <alignment horizontal="center" vertical="center" wrapText="1"/>
    </xf>
    <xf numFmtId="0" fontId="42" fillId="3" borderId="0" xfId="1" applyFont="1" applyFill="1" applyAlignment="1">
      <alignment horizontal="justify" vertical="center" wrapText="1"/>
    </xf>
    <xf numFmtId="0" fontId="0" fillId="3" borderId="78" xfId="0" applyFill="1" applyBorder="1" applyAlignment="1">
      <alignment horizontal="center" vertical="center" wrapText="1"/>
    </xf>
    <xf numFmtId="0" fontId="0" fillId="3" borderId="79" xfId="0" applyFill="1" applyBorder="1" applyAlignment="1">
      <alignment horizontal="center" vertical="center" wrapText="1"/>
    </xf>
    <xf numFmtId="0" fontId="0" fillId="3" borderId="80" xfId="0" applyFill="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93" xfId="0" applyFont="1" applyFill="1" applyBorder="1" applyAlignment="1" applyProtection="1">
      <alignment horizontal="center" vertical="center" wrapText="1"/>
      <protection locked="0"/>
    </xf>
    <xf numFmtId="0" fontId="18" fillId="0" borderId="40" xfId="0" applyFont="1" applyBorder="1" applyAlignment="1">
      <alignment horizontal="left" vertical="center" wrapText="1"/>
    </xf>
    <xf numFmtId="0" fontId="18" fillId="0" borderId="24" xfId="0" applyFont="1" applyBorder="1" applyAlignment="1">
      <alignment horizontal="left" vertical="center" wrapText="1"/>
    </xf>
    <xf numFmtId="0" fontId="18" fillId="0" borderId="43" xfId="0" applyFont="1" applyBorder="1" applyAlignment="1">
      <alignment horizontal="left" vertical="center" wrapText="1"/>
    </xf>
    <xf numFmtId="0" fontId="56" fillId="0" borderId="40" xfId="0" applyFont="1" applyBorder="1" applyAlignment="1">
      <alignment horizontal="justify" vertical="center" wrapText="1"/>
    </xf>
    <xf numFmtId="0" fontId="56" fillId="0" borderId="24" xfId="0" applyFont="1" applyBorder="1" applyAlignment="1">
      <alignment horizontal="justify" vertical="center" wrapText="1"/>
    </xf>
    <xf numFmtId="0" fontId="56" fillId="0" borderId="43" xfId="0" applyFont="1" applyBorder="1" applyAlignment="1">
      <alignment horizontal="justify" vertical="center" wrapText="1"/>
    </xf>
    <xf numFmtId="0" fontId="0" fillId="0" borderId="141" xfId="0" applyBorder="1" applyAlignment="1">
      <alignment horizontal="center" vertical="center" wrapText="1"/>
    </xf>
    <xf numFmtId="0" fontId="0" fillId="0" borderId="25" xfId="0" applyBorder="1" applyAlignment="1">
      <alignment horizontal="center" vertical="center" wrapText="1"/>
    </xf>
    <xf numFmtId="0" fontId="0" fillId="0" borderId="142" xfId="0" applyBorder="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13" fillId="0" borderId="4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43" xfId="0" applyFont="1"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0" fillId="0" borderId="74" xfId="0" applyBorder="1" applyAlignment="1">
      <alignment horizontal="center" vertical="center" wrapText="1"/>
    </xf>
    <xf numFmtId="0" fontId="0" fillId="0" borderId="77" xfId="0" applyBorder="1" applyAlignment="1">
      <alignment horizontal="center" vertical="center" wrapText="1"/>
    </xf>
    <xf numFmtId="0" fontId="0" fillId="0" borderId="41" xfId="0" applyBorder="1" applyAlignment="1">
      <alignment horizontal="center" vertical="center" wrapText="1"/>
    </xf>
    <xf numFmtId="0" fontId="0" fillId="0" borderId="27" xfId="0" applyBorder="1" applyAlignment="1">
      <alignment horizontal="center" vertical="top" wrapText="1"/>
    </xf>
    <xf numFmtId="0" fontId="3" fillId="16" borderId="47" xfId="0" applyFont="1" applyFill="1" applyBorder="1" applyAlignment="1" applyProtection="1">
      <alignment horizontal="center" vertical="center"/>
      <protection locked="0"/>
    </xf>
    <xf numFmtId="0" fontId="3" fillId="16" borderId="48" xfId="0" applyFont="1" applyFill="1" applyBorder="1" applyAlignment="1" applyProtection="1">
      <alignment horizontal="center" vertical="center"/>
      <protection locked="0"/>
    </xf>
    <xf numFmtId="0" fontId="3" fillId="4" borderId="35" xfId="0" applyFont="1" applyFill="1" applyBorder="1" applyAlignment="1">
      <alignment horizontal="center" vertical="center" wrapText="1"/>
    </xf>
    <xf numFmtId="0" fontId="3" fillId="4" borderId="55" xfId="0" applyFont="1" applyFill="1" applyBorder="1" applyAlignment="1">
      <alignment horizontal="center" vertical="center" wrapText="1"/>
    </xf>
    <xf numFmtId="0" fontId="3" fillId="4" borderId="76" xfId="0" applyFont="1" applyFill="1" applyBorder="1" applyAlignment="1">
      <alignment horizontal="center" vertical="center"/>
    </xf>
    <xf numFmtId="0" fontId="3" fillId="4" borderId="48" xfId="0" applyFont="1" applyFill="1" applyBorder="1" applyAlignment="1">
      <alignment horizontal="center" vertical="center"/>
    </xf>
    <xf numFmtId="0" fontId="3" fillId="4" borderId="49" xfId="0" applyFont="1" applyFill="1" applyBorder="1" applyAlignment="1">
      <alignment horizontal="center" vertical="center"/>
    </xf>
    <xf numFmtId="0" fontId="20" fillId="0" borderId="28" xfId="0" applyFont="1" applyBorder="1" applyAlignment="1">
      <alignment horizontal="center" vertical="center" wrapText="1"/>
    </xf>
    <xf numFmtId="0" fontId="0" fillId="0" borderId="27" xfId="0" applyBorder="1" applyAlignment="1">
      <alignment horizontal="center" vertical="center" wrapText="1"/>
    </xf>
    <xf numFmtId="0" fontId="3" fillId="4" borderId="75" xfId="0" applyFont="1" applyFill="1" applyBorder="1" applyAlignment="1">
      <alignment horizontal="center" vertical="center" wrapText="1"/>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0" fillId="0" borderId="6" xfId="0" applyBorder="1" applyAlignment="1">
      <alignment horizontal="center" vertical="center" wrapText="1"/>
    </xf>
    <xf numFmtId="0" fontId="0" fillId="0" borderId="117" xfId="0" applyBorder="1" applyAlignment="1">
      <alignment horizontal="center" vertical="center" wrapText="1"/>
    </xf>
    <xf numFmtId="9" fontId="0" fillId="0" borderId="143" xfId="4" applyFont="1" applyBorder="1" applyAlignment="1">
      <alignment horizontal="center" vertical="center" wrapText="1"/>
    </xf>
    <xf numFmtId="9" fontId="0" fillId="0" borderId="27" xfId="4" applyFont="1" applyBorder="1" applyAlignment="1">
      <alignment horizontal="center" vertical="center" wrapText="1"/>
    </xf>
    <xf numFmtId="9" fontId="0" fillId="0" borderId="33" xfId="4" applyFont="1" applyBorder="1" applyAlignment="1">
      <alignment horizontal="center" vertical="center" wrapText="1"/>
    </xf>
    <xf numFmtId="0" fontId="56" fillId="0" borderId="28" xfId="0" applyFont="1" applyBorder="1" applyAlignment="1">
      <alignment horizontal="left" vertical="center" wrapText="1"/>
    </xf>
    <xf numFmtId="0" fontId="56" fillId="0" borderId="24" xfId="0" applyFont="1" applyBorder="1" applyAlignment="1">
      <alignment horizontal="left" vertical="center" wrapText="1"/>
    </xf>
    <xf numFmtId="0" fontId="56" fillId="0" borderId="43" xfId="0" applyFont="1" applyBorder="1" applyAlignment="1">
      <alignment horizontal="left" vertical="center" wrapText="1"/>
    </xf>
    <xf numFmtId="0" fontId="56" fillId="0" borderId="28" xfId="0" applyFont="1" applyBorder="1" applyAlignment="1">
      <alignment horizontal="justify" vertical="center" wrapText="1"/>
    </xf>
    <xf numFmtId="0" fontId="18" fillId="0" borderId="28"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43" xfId="0" applyFont="1" applyBorder="1" applyAlignment="1">
      <alignment horizontal="center" vertical="center" wrapText="1"/>
    </xf>
    <xf numFmtId="9" fontId="0" fillId="0" borderId="28" xfId="4" applyFont="1" applyBorder="1" applyAlignment="1">
      <alignment horizontal="center" vertical="center" wrapText="1"/>
    </xf>
    <xf numFmtId="0" fontId="3" fillId="16" borderId="55" xfId="0" applyFont="1" applyFill="1" applyBorder="1" applyAlignment="1" applyProtection="1">
      <alignment horizontal="center" vertical="center" wrapText="1"/>
      <protection locked="0"/>
    </xf>
    <xf numFmtId="0" fontId="0" fillId="3" borderId="77" xfId="0" applyFill="1" applyBorder="1" applyAlignment="1">
      <alignment horizontal="center" vertical="center" wrapText="1"/>
    </xf>
    <xf numFmtId="0" fontId="56" fillId="0" borderId="40" xfId="0" applyFont="1" applyBorder="1" applyAlignment="1">
      <alignment horizontal="left" vertical="center" wrapText="1"/>
    </xf>
    <xf numFmtId="0" fontId="56" fillId="0" borderId="136" xfId="0" applyFont="1" applyBorder="1" applyAlignment="1">
      <alignment horizontal="justify" vertical="center" wrapText="1"/>
    </xf>
    <xf numFmtId="0" fontId="56" fillId="0" borderId="30" xfId="0" applyFont="1" applyBorder="1" applyAlignment="1">
      <alignment horizontal="justify" vertical="center" wrapText="1"/>
    </xf>
    <xf numFmtId="0" fontId="56" fillId="0" borderId="137" xfId="0" applyFont="1" applyBorder="1" applyAlignment="1">
      <alignment horizontal="justify"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5" xfId="0" applyFont="1" applyFill="1" applyBorder="1" applyAlignment="1">
      <alignment horizontal="center" vertical="center" textRotation="1"/>
    </xf>
    <xf numFmtId="0" fontId="3" fillId="4" borderId="51" xfId="0" applyFont="1" applyFill="1" applyBorder="1" applyAlignment="1">
      <alignment horizontal="center" vertical="center" wrapText="1"/>
    </xf>
    <xf numFmtId="0" fontId="3" fillId="4" borderId="0" xfId="0" applyFont="1" applyFill="1" applyAlignment="1">
      <alignment horizontal="center" vertical="center"/>
    </xf>
    <xf numFmtId="0" fontId="56" fillId="25" borderId="25" xfId="0" applyFont="1" applyFill="1" applyBorder="1" applyAlignment="1">
      <alignment horizontal="justify" vertical="center" wrapText="1"/>
    </xf>
    <xf numFmtId="0" fontId="56" fillId="25" borderId="26" xfId="0" applyFont="1" applyFill="1" applyBorder="1" applyAlignment="1">
      <alignment horizontal="justify" vertical="center" wrapText="1"/>
    </xf>
    <xf numFmtId="0" fontId="56" fillId="25" borderId="27" xfId="0" applyFont="1" applyFill="1" applyBorder="1" applyAlignment="1">
      <alignment horizontal="justify" vertical="center" wrapText="1"/>
    </xf>
    <xf numFmtId="0" fontId="0" fillId="0" borderId="28" xfId="0" applyBorder="1" applyAlignment="1">
      <alignment horizontal="center" vertical="center" wrapText="1"/>
    </xf>
    <xf numFmtId="0" fontId="11" fillId="0" borderId="19"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9" fontId="41" fillId="0" borderId="31" xfId="4" applyFont="1" applyBorder="1" applyAlignment="1">
      <alignment horizontal="center" vertical="center" wrapText="1"/>
    </xf>
    <xf numFmtId="9" fontId="41" fillId="0" borderId="2" xfId="4" applyFont="1" applyBorder="1" applyAlignment="1">
      <alignment horizontal="center" vertical="center" wrapText="1"/>
    </xf>
    <xf numFmtId="9" fontId="41" fillId="0" borderId="20" xfId="4" applyFont="1" applyBorder="1" applyAlignment="1">
      <alignment horizontal="center" vertical="center" wrapText="1"/>
    </xf>
    <xf numFmtId="0" fontId="1" fillId="3" borderId="25" xfId="0" applyFont="1" applyFill="1" applyBorder="1" applyAlignment="1" applyProtection="1">
      <alignment horizontal="justify" vertical="center"/>
      <protection locked="0"/>
    </xf>
    <xf numFmtId="0" fontId="0" fillId="0" borderId="26" xfId="0" applyBorder="1" applyAlignment="1">
      <alignment horizontal="justify" vertical="center"/>
    </xf>
    <xf numFmtId="0" fontId="0" fillId="0" borderId="27" xfId="0" applyBorder="1" applyAlignment="1">
      <alignment horizontal="justify" vertical="center"/>
    </xf>
    <xf numFmtId="0" fontId="47" fillId="10" borderId="0" xfId="0" applyFont="1" applyFill="1" applyAlignment="1">
      <alignment horizontal="center" vertical="center" wrapText="1"/>
    </xf>
    <xf numFmtId="0" fontId="5" fillId="4" borderId="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Alignment="1">
      <alignment horizontal="center" vertical="center"/>
    </xf>
    <xf numFmtId="0" fontId="5" fillId="4" borderId="32"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4" xfId="0" applyFont="1" applyFill="1" applyBorder="1" applyAlignment="1">
      <alignment horizontal="center" vertical="center"/>
    </xf>
    <xf numFmtId="0" fontId="18" fillId="0" borderId="40" xfId="0" applyFont="1" applyBorder="1" applyAlignment="1">
      <alignment horizontal="center" vertical="center" wrapText="1"/>
    </xf>
    <xf numFmtId="0" fontId="56" fillId="0" borderId="40" xfId="0" applyFont="1" applyBorder="1" applyAlignment="1">
      <alignment horizontal="center" vertical="center" wrapText="1"/>
    </xf>
    <xf numFmtId="0" fontId="56" fillId="0" borderId="24" xfId="0" applyFont="1" applyBorder="1" applyAlignment="1">
      <alignment horizontal="center" vertical="center" wrapText="1"/>
    </xf>
    <xf numFmtId="0" fontId="56" fillId="0" borderId="43" xfId="0" applyFont="1" applyBorder="1" applyAlignment="1">
      <alignment horizontal="center" vertical="center" wrapText="1"/>
    </xf>
    <xf numFmtId="9" fontId="0" fillId="0" borderId="144" xfId="4" applyFont="1" applyBorder="1" applyAlignment="1">
      <alignment horizontal="center" vertical="center" wrapText="1"/>
    </xf>
    <xf numFmtId="0" fontId="0" fillId="3" borderId="39" xfId="0" applyFill="1" applyBorder="1" applyAlignment="1">
      <alignment horizontal="center" vertical="center" wrapText="1"/>
    </xf>
    <xf numFmtId="0" fontId="0" fillId="3" borderId="41" xfId="0" applyFill="1" applyBorder="1" applyAlignment="1">
      <alignment horizontal="center" vertical="center" wrapText="1"/>
    </xf>
    <xf numFmtId="0" fontId="0" fillId="3" borderId="42" xfId="0" applyFill="1"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40"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3" fillId="4" borderId="38" xfId="0" applyFont="1" applyFill="1" applyBorder="1" applyAlignment="1">
      <alignment horizontal="center" vertical="center"/>
    </xf>
    <xf numFmtId="0" fontId="56" fillId="0" borderId="28" xfId="0" applyFont="1" applyBorder="1" applyAlignment="1">
      <alignment vertical="center" wrapText="1"/>
    </xf>
    <xf numFmtId="0" fontId="56" fillId="0" borderId="19" xfId="0" applyFont="1" applyBorder="1" applyAlignment="1">
      <alignment vertical="center" wrapText="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4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0" fillId="0" borderId="40" xfId="0" applyBorder="1" applyAlignment="1">
      <alignment horizontal="center" vertical="center" wrapText="1"/>
    </xf>
    <xf numFmtId="0" fontId="0" fillId="0" borderId="19" xfId="0" applyBorder="1" applyAlignment="1">
      <alignment horizontal="center" vertical="center" wrapText="1"/>
    </xf>
    <xf numFmtId="2" fontId="0" fillId="0" borderId="143" xfId="3" applyNumberFormat="1" applyFont="1" applyBorder="1" applyAlignment="1">
      <alignment horizontal="center" vertical="center" wrapText="1"/>
    </xf>
    <xf numFmtId="2" fontId="0" fillId="0" borderId="27" xfId="3" applyNumberFormat="1" applyFont="1" applyBorder="1" applyAlignment="1">
      <alignment horizontal="center" vertical="center" wrapText="1"/>
    </xf>
    <xf numFmtId="0" fontId="58" fillId="3" borderId="2" xfId="0" applyFont="1" applyFill="1" applyBorder="1" applyAlignment="1" applyProtection="1">
      <alignment horizontal="justify" vertical="center"/>
      <protection locked="0"/>
    </xf>
    <xf numFmtId="0" fontId="3" fillId="4" borderId="47"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57"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2" xfId="0" applyFont="1" applyFill="1" applyBorder="1" applyAlignment="1">
      <alignment horizontal="center" vertical="center"/>
    </xf>
    <xf numFmtId="0" fontId="3" fillId="4" borderId="63" xfId="0" applyFont="1" applyFill="1" applyBorder="1" applyAlignment="1">
      <alignment horizontal="center" vertical="center"/>
    </xf>
    <xf numFmtId="0" fontId="3" fillId="4" borderId="50" xfId="0" applyFont="1" applyFill="1" applyBorder="1" applyAlignment="1">
      <alignment horizontal="center" vertical="center"/>
    </xf>
    <xf numFmtId="0" fontId="3" fillId="4" borderId="54" xfId="0" applyFont="1" applyFill="1" applyBorder="1" applyAlignment="1">
      <alignment horizontal="center" vertical="center"/>
    </xf>
    <xf numFmtId="0" fontId="0" fillId="0" borderId="24" xfId="0" applyBorder="1" applyAlignment="1">
      <alignment horizontal="center" vertical="center" wrapText="1"/>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43" xfId="0" applyNumberFormat="1" applyBorder="1" applyAlignment="1">
      <alignment horizontal="center" vertical="center" wrapText="1"/>
    </xf>
    <xf numFmtId="0" fontId="3" fillId="3" borderId="94" xfId="0" applyFont="1" applyFill="1" applyBorder="1" applyAlignment="1">
      <alignment horizontal="center" vertical="center" wrapText="1"/>
    </xf>
    <xf numFmtId="0" fontId="3" fillId="3" borderId="56"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2" xfId="0" applyBorder="1" applyAlignment="1">
      <alignment horizontal="center" vertical="center"/>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43" xfId="0" applyNumberFormat="1" applyBorder="1" applyAlignment="1">
      <alignment horizontal="center" vertical="center" wrapText="1"/>
    </xf>
    <xf numFmtId="9" fontId="0" fillId="0" borderId="19" xfId="0" applyNumberFormat="1" applyBorder="1" applyAlignment="1">
      <alignment horizontal="center" vertical="center" wrapText="1"/>
    </xf>
    <xf numFmtId="2" fontId="0" fillId="0" borderId="19" xfId="0" applyNumberFormat="1" applyBorder="1" applyAlignment="1">
      <alignment horizontal="center" vertical="center" wrapText="1"/>
    </xf>
    <xf numFmtId="0" fontId="5" fillId="21" borderId="6" xfId="0" applyFont="1" applyFill="1" applyBorder="1" applyAlignment="1">
      <alignment horizontal="center" vertical="center"/>
    </xf>
    <xf numFmtId="0" fontId="5" fillId="21" borderId="33" xfId="0" applyFont="1" applyFill="1" applyBorder="1" applyAlignment="1">
      <alignment horizontal="center" vertical="center"/>
    </xf>
    <xf numFmtId="0" fontId="5" fillId="21" borderId="0" xfId="0" applyFont="1" applyFill="1" applyAlignment="1">
      <alignment horizontal="center" vertical="center"/>
    </xf>
    <xf numFmtId="0" fontId="5" fillId="21" borderId="32" xfId="0" applyFont="1" applyFill="1" applyBorder="1" applyAlignment="1">
      <alignment horizontal="center" vertical="center"/>
    </xf>
    <xf numFmtId="0" fontId="5" fillId="21" borderId="10" xfId="0" applyFont="1" applyFill="1" applyBorder="1" applyAlignment="1">
      <alignment horizontal="center" vertical="center"/>
    </xf>
    <xf numFmtId="0" fontId="5" fillId="21" borderId="74" xfId="0" applyFont="1" applyFill="1" applyBorder="1" applyAlignment="1">
      <alignment horizontal="center" vertical="center"/>
    </xf>
    <xf numFmtId="0" fontId="35" fillId="6" borderId="25" xfId="0" applyFont="1" applyFill="1" applyBorder="1" applyAlignment="1">
      <alignment horizontal="center" vertical="center" wrapText="1" readingOrder="1"/>
    </xf>
    <xf numFmtId="0" fontId="35" fillId="6" borderId="26" xfId="0" applyFont="1" applyFill="1" applyBorder="1" applyAlignment="1">
      <alignment horizontal="center" vertical="center" wrapText="1" readingOrder="1"/>
    </xf>
    <xf numFmtId="0" fontId="35" fillId="6" borderId="27" xfId="0" applyFont="1" applyFill="1" applyBorder="1" applyAlignment="1">
      <alignment horizontal="center" vertical="center" wrapText="1" readingOrder="1"/>
    </xf>
    <xf numFmtId="0" fontId="38" fillId="0" borderId="25" xfId="0" applyFont="1" applyBorder="1" applyAlignment="1">
      <alignment horizontal="left" vertical="center" wrapText="1"/>
    </xf>
    <xf numFmtId="0" fontId="38" fillId="0" borderId="26" xfId="0" applyFont="1" applyBorder="1" applyAlignment="1">
      <alignment horizontal="left" vertical="center" wrapText="1"/>
    </xf>
    <xf numFmtId="0" fontId="38" fillId="0" borderId="27" xfId="0" applyFont="1" applyBorder="1" applyAlignment="1">
      <alignment horizontal="left" vertical="center" wrapText="1"/>
    </xf>
    <xf numFmtId="0" fontId="33" fillId="0" borderId="25" xfId="0" applyFont="1" applyBorder="1" applyAlignment="1">
      <alignment horizontal="center" vertical="center"/>
    </xf>
    <xf numFmtId="0" fontId="33"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38" fillId="0" borderId="25" xfId="0" applyFont="1" applyBorder="1" applyAlignment="1">
      <alignment horizontal="left" vertical="top" wrapText="1"/>
    </xf>
    <xf numFmtId="0" fontId="38" fillId="0" borderId="26" xfId="0" applyFont="1" applyBorder="1" applyAlignment="1">
      <alignment horizontal="left" vertical="top" wrapText="1"/>
    </xf>
    <xf numFmtId="0" fontId="38" fillId="0" borderId="27"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3" fillId="0" borderId="7" xfId="0" applyFont="1" applyBorder="1" applyAlignment="1">
      <alignment horizontal="center" vertical="center" wrapText="1"/>
    </xf>
    <xf numFmtId="0" fontId="43"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74" fillId="3" borderId="7" xfId="5" applyFill="1" applyBorder="1" applyAlignment="1">
      <alignment horizontal="center" vertical="center"/>
    </xf>
    <xf numFmtId="0" fontId="74" fillId="0" borderId="0" xfId="5" applyFill="1" applyAlignment="1">
      <alignment horizontal="center" vertical="center"/>
    </xf>
    <xf numFmtId="0" fontId="6" fillId="21" borderId="0" xfId="0" applyFont="1" applyFill="1" applyAlignment="1">
      <alignment horizontal="center" vertical="center"/>
    </xf>
    <xf numFmtId="0" fontId="6" fillId="21" borderId="10" xfId="0" applyFont="1" applyFill="1" applyBorder="1" applyAlignment="1">
      <alignment horizontal="center" vertical="center"/>
    </xf>
    <xf numFmtId="0" fontId="87" fillId="25" borderId="25" xfId="0" applyFont="1" applyFill="1" applyBorder="1" applyAlignment="1">
      <alignment horizontal="justify" vertical="center"/>
    </xf>
    <xf numFmtId="0" fontId="87" fillId="25" borderId="26" xfId="0" applyFont="1" applyFill="1" applyBorder="1" applyAlignment="1">
      <alignment horizontal="justify" vertical="center"/>
    </xf>
    <xf numFmtId="0" fontId="87" fillId="25" borderId="27" xfId="0" applyFont="1" applyFill="1" applyBorder="1" applyAlignment="1">
      <alignment horizontal="justify" vertical="center"/>
    </xf>
    <xf numFmtId="0" fontId="84" fillId="25" borderId="25" xfId="0" applyFont="1" applyFill="1" applyBorder="1" applyAlignment="1">
      <alignment horizontal="justify" vertical="center" wrapText="1"/>
    </xf>
    <xf numFmtId="0" fontId="84" fillId="25" borderId="26" xfId="0" applyFont="1" applyFill="1" applyBorder="1" applyAlignment="1">
      <alignment horizontal="justify" vertical="center" wrapText="1"/>
    </xf>
    <xf numFmtId="0" fontId="84" fillId="25" borderId="27" xfId="0" applyFont="1" applyFill="1" applyBorder="1" applyAlignment="1">
      <alignment horizontal="justify" vertical="center" wrapText="1"/>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6"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23" fillId="17" borderId="44" xfId="0" applyFont="1" applyFill="1" applyBorder="1" applyAlignment="1">
      <alignment horizontal="center"/>
    </xf>
    <xf numFmtId="0" fontId="23" fillId="17" borderId="45" xfId="0" applyFont="1" applyFill="1" applyBorder="1" applyAlignment="1">
      <alignment horizontal="center"/>
    </xf>
    <xf numFmtId="1" fontId="28" fillId="0" borderId="78" xfId="0" applyNumberFormat="1" applyFont="1" applyBorder="1" applyAlignment="1" applyProtection="1">
      <alignment horizontal="center" vertical="center" wrapText="1"/>
      <protection locked="0"/>
    </xf>
    <xf numFmtId="1" fontId="28" fillId="0" borderId="79"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4" fontId="12" fillId="0" borderId="31" xfId="0" applyNumberFormat="1" applyFont="1" applyBorder="1" applyAlignment="1">
      <alignment horizontal="center" vertical="center"/>
    </xf>
    <xf numFmtId="0" fontId="12" fillId="0" borderId="2" xfId="0" applyFont="1" applyBorder="1" applyAlignment="1">
      <alignment horizontal="center" vertical="center"/>
    </xf>
    <xf numFmtId="0" fontId="86" fillId="0" borderId="40" xfId="0" applyFont="1" applyBorder="1" applyAlignment="1">
      <alignment horizontal="justify" vertical="center"/>
    </xf>
    <xf numFmtId="0" fontId="86" fillId="0" borderId="24" xfId="0" applyFont="1" applyBorder="1" applyAlignment="1">
      <alignment horizontal="justify" vertical="center"/>
    </xf>
    <xf numFmtId="0" fontId="86" fillId="0" borderId="19" xfId="0" applyFont="1" applyBorder="1" applyAlignment="1">
      <alignment horizontal="justify" vertical="center"/>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1" xfId="0" applyFont="1" applyBorder="1" applyAlignment="1">
      <alignment horizontal="center" vertical="center"/>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0" fontId="86" fillId="0" borderId="28" xfId="0" applyFont="1" applyBorder="1" applyAlignment="1">
      <alignment horizontal="justify" vertical="center"/>
    </xf>
    <xf numFmtId="0" fontId="56" fillId="0" borderId="28" xfId="0" applyFont="1" applyBorder="1" applyAlignment="1">
      <alignment horizontal="center" vertical="center" wrapText="1"/>
    </xf>
    <xf numFmtId="0" fontId="56" fillId="0" borderId="19" xfId="0" applyFont="1" applyBorder="1" applyAlignment="1">
      <alignment horizontal="center" vertical="center" wrapText="1"/>
    </xf>
    <xf numFmtId="0" fontId="56" fillId="0" borderId="28" xfId="0" applyFont="1" applyBorder="1" applyAlignment="1">
      <alignment horizontal="justify" vertical="center"/>
    </xf>
    <xf numFmtId="0" fontId="56" fillId="0" borderId="24" xfId="0" applyFont="1" applyBorder="1" applyAlignment="1">
      <alignment horizontal="justify" vertical="center"/>
    </xf>
    <xf numFmtId="0" fontId="56" fillId="0" borderId="19" xfId="0" applyFont="1" applyBorder="1" applyAlignment="1">
      <alignment horizontal="justify" vertical="center"/>
    </xf>
    <xf numFmtId="0" fontId="28" fillId="0" borderId="28" xfId="0" applyFont="1" applyBorder="1" applyAlignment="1">
      <alignment horizontal="center" vertical="center"/>
    </xf>
    <xf numFmtId="0" fontId="12" fillId="0" borderId="28" xfId="0" applyFont="1" applyBorder="1" applyAlignment="1" applyProtection="1">
      <alignment horizontal="center" vertical="center"/>
      <protection locked="0"/>
    </xf>
    <xf numFmtId="0" fontId="86" fillId="0" borderId="28" xfId="0" applyFont="1" applyBorder="1" applyAlignment="1">
      <alignment horizontal="center" vertical="center" wrapText="1"/>
    </xf>
    <xf numFmtId="0" fontId="86" fillId="0" borderId="24" xfId="0" applyFont="1" applyBorder="1" applyAlignment="1">
      <alignment horizontal="center" vertical="center" wrapText="1"/>
    </xf>
    <xf numFmtId="0" fontId="86" fillId="0" borderId="117" xfId="0" applyFont="1" applyBorder="1" applyAlignment="1">
      <alignment horizontal="center" vertical="center" wrapText="1"/>
    </xf>
    <xf numFmtId="0" fontId="12" fillId="0" borderId="27" xfId="0" applyFont="1" applyBorder="1" applyAlignment="1">
      <alignment horizontal="center" vertical="center"/>
    </xf>
    <xf numFmtId="1" fontId="18" fillId="0" borderId="141" xfId="0" applyNumberFormat="1" applyFont="1" applyBorder="1" applyAlignment="1">
      <alignment horizontal="center" vertical="center"/>
    </xf>
    <xf numFmtId="0" fontId="18" fillId="0" borderId="25" xfId="0" applyFont="1" applyBorder="1" applyAlignment="1">
      <alignment horizontal="center" vertical="center"/>
    </xf>
    <xf numFmtId="1" fontId="28" fillId="0" borderId="117" xfId="0" applyNumberFormat="1" applyFont="1" applyBorder="1" applyAlignment="1">
      <alignment horizontal="center" vertical="center"/>
    </xf>
    <xf numFmtId="0" fontId="28" fillId="0" borderId="117" xfId="0" applyFont="1" applyBorder="1" applyAlignment="1">
      <alignment horizontal="center" vertical="center"/>
    </xf>
    <xf numFmtId="0" fontId="12" fillId="0" borderId="145" xfId="0" applyFont="1" applyBorder="1" applyAlignment="1" applyProtection="1">
      <alignment horizontal="center" vertical="center"/>
      <protection locked="0"/>
    </xf>
    <xf numFmtId="1" fontId="28" fillId="0" borderId="19" xfId="0" applyNumberFormat="1" applyFont="1" applyBorder="1" applyAlignment="1">
      <alignment horizontal="center" vertical="center"/>
    </xf>
    <xf numFmtId="0" fontId="12" fillId="0" borderId="19" xfId="0" applyFont="1" applyBorder="1" applyAlignment="1" applyProtection="1">
      <alignment horizontal="center" vertical="center"/>
      <protection locked="0"/>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8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ont>
        <color theme="1"/>
      </font>
    </dxf>
    <dxf>
      <fill>
        <patternFill>
          <bgColor theme="9"/>
        </patternFill>
      </fill>
    </dxf>
    <dxf>
      <fill>
        <patternFill>
          <bgColor theme="9"/>
        </patternFill>
      </fill>
    </dxf>
    <dxf>
      <fill>
        <patternFill>
          <bgColor rgb="FFFFC7CE"/>
        </patternFill>
      </fill>
    </dxf>
    <dxf>
      <font>
        <color theme="1"/>
      </font>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auto="1"/>
      </font>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theme="9"/>
        </patternFill>
      </fill>
    </dxf>
    <dxf>
      <font>
        <color theme="1"/>
      </font>
      <fill>
        <patternFill>
          <bgColor rgb="FFFF000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dxf>
    <dxf>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theme="1"/>
      </font>
      <fill>
        <patternFill>
          <bgColor rgb="FFFF0000"/>
        </patternFill>
      </fill>
    </dxf>
    <dxf>
      <font>
        <color auto="1"/>
      </font>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92D050"/>
        </patternFill>
      </fill>
    </dxf>
    <dxf>
      <font>
        <color theme="1"/>
      </font>
      <fill>
        <patternFill>
          <bgColor rgb="FF00B050"/>
        </patternFill>
      </fill>
    </dxf>
    <dxf>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92D050"/>
        </patternFill>
      </fill>
    </dxf>
    <dxf>
      <font>
        <color theme="1"/>
      </font>
      <fill>
        <patternFill>
          <bgColor rgb="FFFFC000"/>
        </patternFill>
      </fill>
    </dxf>
    <dxf>
      <font>
        <color theme="1"/>
      </font>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92D050"/>
        </patternFill>
      </fill>
    </dxf>
    <dxf>
      <fill>
        <patternFill>
          <bgColor theme="9"/>
        </patternFill>
      </fill>
    </dxf>
    <dxf>
      <fill>
        <patternFill>
          <bgColor rgb="FF00B050"/>
        </patternFill>
      </fill>
    </dxf>
    <dxf>
      <fill>
        <patternFill>
          <bgColor theme="9"/>
        </patternFill>
      </fill>
    </dxf>
    <dxf>
      <fill>
        <patternFill>
          <bgColor theme="9"/>
        </patternFill>
      </fill>
    </dxf>
    <dxf>
      <fill>
        <patternFill>
          <bgColor rgb="FFFFC7CE"/>
        </patternFill>
      </fill>
    </dxf>
    <dxf>
      <font>
        <color auto="1"/>
      </font>
    </dxf>
    <dxf>
      <font>
        <color theme="1"/>
      </font>
      <fill>
        <patternFill>
          <bgColor rgb="FF92D050"/>
        </patternFill>
      </fill>
    </dxf>
    <dxf>
      <font>
        <color theme="1"/>
      </font>
      <fill>
        <patternFill>
          <bgColor rgb="FF00B05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auto="1"/>
      </font>
    </dxf>
    <dxf>
      <font>
        <color rgb="FF006100"/>
      </font>
      <fill>
        <patternFill>
          <bgColor rgb="FFC6EF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auto="1"/>
      </font>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7" tint="0.39994506668294322"/>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F5FA6ACB-4F83-4A8F-8589-4C5E08990924}"/>
            </a:ext>
          </a:extLst>
        </xdr:cNvPr>
        <xdr:cNvSpPr txBox="1"/>
      </xdr:nvSpPr>
      <xdr:spPr>
        <a:xfrm>
          <a:off x="14357985" y="65208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3C2352CD-9C66-44D6-89E0-5835BA4E404F}"/>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27FFF5F0-E626-4E13-971B-52DE4239B296}"/>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A4793A9-7ACB-4AAF-A490-E63F6FA6272E}"/>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7CB9C967-1C58-417A-8423-7EF8241C0BCE}"/>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74251C9C-88D0-4009-BDEC-4DBC0B450212}"/>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2</xdr:row>
      <xdr:rowOff>622012</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2</xdr:row>
      <xdr:rowOff>86591</xdr:rowOff>
    </xdr:from>
    <xdr:to>
      <xdr:col>12</xdr:col>
      <xdr:colOff>2607319</xdr:colOff>
      <xdr:row>2</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etbcsj-my.sharepoint.com/personal/sigcmaper_cendoj_ramajudicial_gov_co/Documents/SIGCMA%20PEREIRA/1.%20PROCESOS%20SIGCMA/M3.%20Mejoramiento%20Infraestructura%20Fisica/REGISTROS/2024/Instrumentos%20SIGCMA/8.1_Plan%20de%20acci&#243;n_Gesti&#243;n%20Administrativa_2024.xlsm?01A03162" TargetMode="External"/><Relationship Id="rId1" Type="http://schemas.openxmlformats.org/officeDocument/2006/relationships/externalLinkPath" Target="file:///\\01A03162\8.1_Plan%20de%20acci&#243;n_Gesti&#243;n%20Administrativa_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JURISDICCIONAL"/>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Normal="100" workbookViewId="0">
      <selection activeCell="E16" sqref="E16"/>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307"/>
      <c r="B1" s="307"/>
      <c r="C1" s="307"/>
      <c r="D1" s="307"/>
      <c r="E1" s="307"/>
      <c r="F1" s="307"/>
    </row>
    <row r="2" spans="1:9">
      <c r="C2"/>
    </row>
    <row r="4" spans="1:9" ht="33.75">
      <c r="A4" s="308" t="s">
        <v>5</v>
      </c>
      <c r="B4" s="308"/>
      <c r="C4" s="308"/>
      <c r="D4" s="308"/>
      <c r="E4" s="308"/>
      <c r="F4" s="308"/>
      <c r="G4" s="308"/>
      <c r="H4" s="308"/>
      <c r="I4" s="308"/>
    </row>
    <row r="5" spans="1:9">
      <c r="A5" s="140"/>
      <c r="B5" s="140"/>
      <c r="C5" s="144"/>
      <c r="D5" s="140"/>
      <c r="E5" s="140"/>
      <c r="F5" s="140"/>
      <c r="G5" s="140"/>
      <c r="H5" s="140"/>
      <c r="I5" s="140"/>
    </row>
    <row r="6" spans="1:9" s="6" customFormat="1" ht="81.75" customHeight="1">
      <c r="A6" s="145" t="s">
        <v>6</v>
      </c>
      <c r="B6" s="306" t="s">
        <v>7</v>
      </c>
      <c r="C6" s="309"/>
      <c r="D6" s="309"/>
      <c r="E6" s="309"/>
      <c r="F6" s="309"/>
      <c r="G6" s="309"/>
      <c r="H6" s="309"/>
      <c r="I6" s="309"/>
    </row>
    <row r="7" spans="1:9" s="6" customFormat="1" ht="16.899999999999999" customHeight="1">
      <c r="A7" s="141"/>
      <c r="B7" s="142"/>
      <c r="C7" s="142"/>
      <c r="D7" s="141"/>
      <c r="E7" s="143"/>
      <c r="F7" s="140"/>
      <c r="G7" s="140"/>
      <c r="H7" s="140"/>
      <c r="I7" s="140"/>
    </row>
    <row r="8" spans="1:9" s="6" customFormat="1" ht="84" customHeight="1">
      <c r="A8" s="145" t="s">
        <v>8</v>
      </c>
      <c r="B8" s="146" t="s">
        <v>9</v>
      </c>
      <c r="C8" s="306" t="s">
        <v>10</v>
      </c>
      <c r="D8" s="306"/>
      <c r="E8" s="306"/>
      <c r="F8" s="306"/>
      <c r="G8" s="306"/>
      <c r="H8" s="306"/>
      <c r="I8" s="306"/>
    </row>
    <row r="9" spans="1:9" ht="32.25" customHeight="1">
      <c r="A9" s="147"/>
      <c r="B9" s="140"/>
      <c r="C9" s="144"/>
      <c r="D9" s="140"/>
      <c r="E9" s="140"/>
      <c r="F9" s="140"/>
      <c r="G9" s="140"/>
      <c r="H9" s="140"/>
      <c r="I9" s="140"/>
    </row>
    <row r="10" spans="1:9" ht="39.75" customHeight="1">
      <c r="A10" s="148" t="s">
        <v>11</v>
      </c>
      <c r="B10" s="305"/>
      <c r="C10" s="305"/>
      <c r="D10" s="305"/>
      <c r="E10" s="305"/>
      <c r="F10" s="305"/>
      <c r="G10" s="305"/>
      <c r="H10" s="305"/>
      <c r="I10" s="305"/>
    </row>
    <row r="11" spans="1:9" s="6" customFormat="1" ht="39.75" customHeight="1">
      <c r="A11" s="148" t="s">
        <v>12</v>
      </c>
      <c r="B11" s="306"/>
      <c r="C11" s="306"/>
      <c r="D11" s="306"/>
      <c r="E11" s="306"/>
      <c r="F11" s="306"/>
      <c r="G11" s="306"/>
      <c r="H11" s="306"/>
      <c r="I11" s="306"/>
    </row>
    <row r="12" spans="1:9" s="6" customFormat="1" ht="39.75" customHeight="1">
      <c r="A12" s="148" t="s">
        <v>7</v>
      </c>
      <c r="B12" s="306" t="s">
        <v>13</v>
      </c>
      <c r="C12" s="306"/>
      <c r="D12" s="306"/>
      <c r="E12" s="306"/>
      <c r="F12" s="306"/>
      <c r="G12" s="306"/>
      <c r="H12" s="306"/>
      <c r="I12" s="306"/>
    </row>
    <row r="13" spans="1:9" s="6" customFormat="1" ht="39.75" customHeight="1">
      <c r="A13" s="145" t="s">
        <v>14</v>
      </c>
      <c r="B13" s="306"/>
      <c r="C13" s="306"/>
      <c r="D13" s="306"/>
      <c r="E13" s="306"/>
      <c r="F13" s="306"/>
      <c r="G13" s="306"/>
      <c r="H13" s="306"/>
      <c r="I13" s="306"/>
    </row>
    <row r="14" spans="1:9">
      <c r="A14" s="140"/>
      <c r="B14" s="140"/>
      <c r="C14" s="144"/>
      <c r="D14" s="140"/>
      <c r="E14" s="140"/>
      <c r="F14" s="140"/>
      <c r="G14" s="140"/>
      <c r="H14" s="140"/>
      <c r="I14" s="140"/>
    </row>
    <row r="15" spans="1:9" s="6" customFormat="1" ht="54.75" customHeight="1">
      <c r="A15" s="145" t="s">
        <v>15</v>
      </c>
      <c r="B15" s="304">
        <v>45658</v>
      </c>
      <c r="C15" s="304"/>
      <c r="D15" s="304"/>
      <c r="E15" s="304"/>
      <c r="F15" s="304"/>
      <c r="G15" s="304"/>
      <c r="H15" s="304"/>
      <c r="I15" s="304"/>
    </row>
    <row r="16" spans="1:9">
      <c r="A16" s="140"/>
      <c r="B16" s="140"/>
      <c r="C16" s="144"/>
      <c r="D16" s="140"/>
      <c r="E16" s="140"/>
      <c r="F16" s="140"/>
      <c r="G16" s="140"/>
      <c r="H16" s="140"/>
      <c r="I16" s="140"/>
    </row>
    <row r="17" spans="1:9">
      <c r="A17" s="140"/>
      <c r="B17" s="140"/>
      <c r="C17" s="144"/>
      <c r="D17" s="140"/>
      <c r="E17" s="140"/>
      <c r="F17" s="140"/>
      <c r="G17" s="140"/>
      <c r="H17" s="140"/>
      <c r="I17" s="140"/>
    </row>
    <row r="19" spans="1:9" ht="15.75" thickBot="1"/>
    <row r="20" spans="1:9">
      <c r="B20" s="217" t="s">
        <v>16</v>
      </c>
      <c r="C20" s="218" t="s">
        <v>17</v>
      </c>
      <c r="D20" s="218" t="s">
        <v>18</v>
      </c>
      <c r="E20" s="218" t="s">
        <v>19</v>
      </c>
    </row>
    <row r="21" spans="1:9">
      <c r="B21" s="219" t="s">
        <v>20</v>
      </c>
      <c r="C21" s="220" t="s">
        <v>21</v>
      </c>
      <c r="D21" s="220" t="s">
        <v>22</v>
      </c>
      <c r="E21" s="220" t="s">
        <v>23</v>
      </c>
    </row>
    <row r="22" spans="1:9">
      <c r="B22" s="221" t="s">
        <v>24</v>
      </c>
      <c r="C22" s="222" t="s">
        <v>15</v>
      </c>
      <c r="D22" s="222" t="s">
        <v>15</v>
      </c>
      <c r="E22" s="222" t="s">
        <v>15</v>
      </c>
    </row>
    <row r="23" spans="1:9">
      <c r="B23" s="219">
        <v>1</v>
      </c>
      <c r="C23" s="220" t="s">
        <v>25</v>
      </c>
      <c r="D23" s="220" t="s">
        <v>26</v>
      </c>
      <c r="E23" s="220" t="s">
        <v>27</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B17" sqref="B17:J20"/>
    </sheetView>
  </sheetViews>
  <sheetFormatPr baseColWidth="10" defaultColWidth="11.42578125" defaultRowHeight="15"/>
  <sheetData>
    <row r="1" spans="1:11">
      <c r="A1" s="1"/>
      <c r="B1" s="149"/>
      <c r="C1" s="149"/>
      <c r="D1" s="149"/>
      <c r="E1" s="149"/>
      <c r="F1" s="149"/>
      <c r="G1" s="149"/>
      <c r="H1" s="149"/>
      <c r="I1" s="149"/>
      <c r="J1" s="149"/>
      <c r="K1" s="1"/>
    </row>
    <row r="2" spans="1:11">
      <c r="A2" s="1"/>
      <c r="B2" s="310" t="s">
        <v>0</v>
      </c>
      <c r="C2" s="310"/>
      <c r="D2" s="310"/>
      <c r="E2" s="310"/>
      <c r="F2" s="310"/>
      <c r="G2" s="310"/>
      <c r="H2" s="310"/>
      <c r="I2" s="310"/>
      <c r="J2" s="310"/>
      <c r="K2" s="1"/>
    </row>
    <row r="3" spans="1:11" ht="15.75" thickBot="1">
      <c r="A3" s="1"/>
      <c r="B3" s="149"/>
      <c r="C3" s="149"/>
      <c r="D3" s="149"/>
      <c r="E3" s="149"/>
      <c r="F3" s="149"/>
      <c r="G3" s="149"/>
      <c r="H3" s="149"/>
      <c r="I3" s="149"/>
      <c r="J3" s="149"/>
      <c r="K3" s="1"/>
    </row>
    <row r="4" spans="1:11">
      <c r="A4" s="1"/>
      <c r="B4" s="311" t="s">
        <v>1</v>
      </c>
      <c r="C4" s="312"/>
      <c r="D4" s="312"/>
      <c r="E4" s="312"/>
      <c r="F4" s="312"/>
      <c r="G4" s="312"/>
      <c r="H4" s="312"/>
      <c r="I4" s="312"/>
      <c r="J4" s="313"/>
      <c r="K4" s="1"/>
    </row>
    <row r="5" spans="1:11">
      <c r="A5" s="1"/>
      <c r="B5" s="314"/>
      <c r="C5" s="315"/>
      <c r="D5" s="315"/>
      <c r="E5" s="315"/>
      <c r="F5" s="315"/>
      <c r="G5" s="315"/>
      <c r="H5" s="315"/>
      <c r="I5" s="315"/>
      <c r="J5" s="316"/>
      <c r="K5" s="1"/>
    </row>
    <row r="6" spans="1:11">
      <c r="A6" s="1"/>
      <c r="B6" s="314"/>
      <c r="C6" s="315"/>
      <c r="D6" s="315"/>
      <c r="E6" s="315"/>
      <c r="F6" s="315"/>
      <c r="G6" s="315"/>
      <c r="H6" s="315"/>
      <c r="I6" s="315"/>
      <c r="J6" s="316"/>
      <c r="K6" s="1"/>
    </row>
    <row r="7" spans="1:11" ht="15.75" thickBot="1">
      <c r="A7" s="1"/>
      <c r="B7" s="317"/>
      <c r="C7" s="318"/>
      <c r="D7" s="318"/>
      <c r="E7" s="318"/>
      <c r="F7" s="318"/>
      <c r="G7" s="318"/>
      <c r="H7" s="318"/>
      <c r="I7" s="318"/>
      <c r="J7" s="319"/>
      <c r="K7" s="1"/>
    </row>
    <row r="8" spans="1:11">
      <c r="A8" s="1"/>
      <c r="B8" s="149"/>
      <c r="C8" s="149"/>
      <c r="D8" s="149"/>
      <c r="E8" s="149"/>
      <c r="F8" s="149"/>
      <c r="G8" s="149"/>
      <c r="H8" s="149"/>
      <c r="I8" s="149"/>
      <c r="J8" s="149"/>
      <c r="K8" s="1"/>
    </row>
    <row r="9" spans="1:11">
      <c r="A9" s="1"/>
      <c r="B9" s="320" t="s">
        <v>2</v>
      </c>
      <c r="C9" s="321"/>
      <c r="D9" s="321"/>
      <c r="E9" s="321"/>
      <c r="F9" s="321"/>
      <c r="G9" s="321"/>
      <c r="H9" s="321"/>
      <c r="I9" s="321"/>
      <c r="J9" s="322"/>
      <c r="K9" s="1"/>
    </row>
    <row r="10" spans="1:11">
      <c r="A10" s="1"/>
      <c r="B10" s="323"/>
      <c r="C10" s="315"/>
      <c r="D10" s="315"/>
      <c r="E10" s="315"/>
      <c r="F10" s="315"/>
      <c r="G10" s="315"/>
      <c r="H10" s="315"/>
      <c r="I10" s="315"/>
      <c r="J10" s="324"/>
      <c r="K10" s="1"/>
    </row>
    <row r="11" spans="1:11">
      <c r="A11" s="1"/>
      <c r="B11" s="323"/>
      <c r="C11" s="315"/>
      <c r="D11" s="315"/>
      <c r="E11" s="315"/>
      <c r="F11" s="315"/>
      <c r="G11" s="315"/>
      <c r="H11" s="315"/>
      <c r="I11" s="315"/>
      <c r="J11" s="324"/>
      <c r="K11" s="1"/>
    </row>
    <row r="12" spans="1:11">
      <c r="A12" s="1"/>
      <c r="B12" s="323"/>
      <c r="C12" s="315"/>
      <c r="D12" s="315"/>
      <c r="E12" s="315"/>
      <c r="F12" s="315"/>
      <c r="G12" s="315"/>
      <c r="H12" s="315"/>
      <c r="I12" s="315"/>
      <c r="J12" s="324"/>
      <c r="K12" s="1"/>
    </row>
    <row r="13" spans="1:11">
      <c r="A13" s="1"/>
      <c r="B13" s="323"/>
      <c r="C13" s="315"/>
      <c r="D13" s="315"/>
      <c r="E13" s="315"/>
      <c r="F13" s="315"/>
      <c r="G13" s="315"/>
      <c r="H13" s="315"/>
      <c r="I13" s="315"/>
      <c r="J13" s="324"/>
      <c r="K13" s="1"/>
    </row>
    <row r="14" spans="1:11">
      <c r="A14" s="1"/>
      <c r="B14" s="323"/>
      <c r="C14" s="315"/>
      <c r="D14" s="315"/>
      <c r="E14" s="315"/>
      <c r="F14" s="315"/>
      <c r="G14" s="315"/>
      <c r="H14" s="315"/>
      <c r="I14" s="315"/>
      <c r="J14" s="324"/>
      <c r="K14" s="1"/>
    </row>
    <row r="15" spans="1:11">
      <c r="A15" s="1"/>
      <c r="B15" s="325"/>
      <c r="C15" s="326"/>
      <c r="D15" s="326"/>
      <c r="E15" s="326"/>
      <c r="F15" s="326"/>
      <c r="G15" s="326"/>
      <c r="H15" s="326"/>
      <c r="I15" s="326"/>
      <c r="J15" s="327"/>
      <c r="K15" s="1"/>
    </row>
    <row r="16" spans="1:11">
      <c r="A16" s="1"/>
      <c r="B16" s="149"/>
      <c r="C16" s="149"/>
      <c r="D16" s="149"/>
      <c r="E16" s="149"/>
      <c r="F16" s="149"/>
      <c r="G16" s="149"/>
      <c r="H16" s="149"/>
      <c r="I16" s="149"/>
      <c r="J16" s="149"/>
      <c r="K16" s="1"/>
    </row>
    <row r="17" spans="1:11">
      <c r="A17" s="1"/>
      <c r="B17" s="320" t="s">
        <v>3</v>
      </c>
      <c r="C17" s="321"/>
      <c r="D17" s="321"/>
      <c r="E17" s="321"/>
      <c r="F17" s="321"/>
      <c r="G17" s="321"/>
      <c r="H17" s="321"/>
      <c r="I17" s="321"/>
      <c r="J17" s="322"/>
      <c r="K17" s="1"/>
    </row>
    <row r="18" spans="1:11">
      <c r="A18" s="1"/>
      <c r="B18" s="323"/>
      <c r="C18" s="315"/>
      <c r="D18" s="315"/>
      <c r="E18" s="315"/>
      <c r="F18" s="315"/>
      <c r="G18" s="315"/>
      <c r="H18" s="315"/>
      <c r="I18" s="315"/>
      <c r="J18" s="324"/>
      <c r="K18" s="1"/>
    </row>
    <row r="19" spans="1:11">
      <c r="A19" s="1"/>
      <c r="B19" s="323"/>
      <c r="C19" s="315"/>
      <c r="D19" s="315"/>
      <c r="E19" s="315"/>
      <c r="F19" s="315"/>
      <c r="G19" s="315"/>
      <c r="H19" s="315"/>
      <c r="I19" s="315"/>
      <c r="J19" s="324"/>
      <c r="K19" s="1"/>
    </row>
    <row r="20" spans="1:11">
      <c r="A20" s="1"/>
      <c r="B20" s="325"/>
      <c r="C20" s="326"/>
      <c r="D20" s="326"/>
      <c r="E20" s="326"/>
      <c r="F20" s="326"/>
      <c r="G20" s="326"/>
      <c r="H20" s="326"/>
      <c r="I20" s="326"/>
      <c r="J20" s="327"/>
      <c r="K20" s="1"/>
    </row>
    <row r="21" spans="1:11">
      <c r="A21" s="1"/>
      <c r="B21" s="149"/>
      <c r="C21" s="149"/>
      <c r="D21" s="149"/>
      <c r="E21" s="149"/>
      <c r="F21" s="149"/>
      <c r="G21" s="149"/>
      <c r="H21" s="149"/>
      <c r="I21" s="149"/>
      <c r="J21" s="149"/>
      <c r="K21" s="1"/>
    </row>
    <row r="22" spans="1:11">
      <c r="A22" s="1"/>
      <c r="B22" s="320" t="s">
        <v>4</v>
      </c>
      <c r="C22" s="321"/>
      <c r="D22" s="321"/>
      <c r="E22" s="321"/>
      <c r="F22" s="321"/>
      <c r="G22" s="321"/>
      <c r="H22" s="321"/>
      <c r="I22" s="321"/>
      <c r="J22" s="322"/>
      <c r="K22" s="1"/>
    </row>
    <row r="23" spans="1:11">
      <c r="A23" s="1"/>
      <c r="B23" s="323"/>
      <c r="C23" s="315"/>
      <c r="D23" s="315"/>
      <c r="E23" s="315"/>
      <c r="F23" s="315"/>
      <c r="G23" s="315"/>
      <c r="H23" s="315"/>
      <c r="I23" s="315"/>
      <c r="J23" s="324"/>
      <c r="K23" s="1"/>
    </row>
    <row r="24" spans="1:11">
      <c r="A24" s="1"/>
      <c r="B24" s="323"/>
      <c r="C24" s="315"/>
      <c r="D24" s="315"/>
      <c r="E24" s="315"/>
      <c r="F24" s="315"/>
      <c r="G24" s="315"/>
      <c r="H24" s="315"/>
      <c r="I24" s="315"/>
      <c r="J24" s="324"/>
      <c r="K24" s="1"/>
    </row>
    <row r="25" spans="1:11">
      <c r="A25" s="1"/>
      <c r="B25" s="323"/>
      <c r="C25" s="315"/>
      <c r="D25" s="315"/>
      <c r="E25" s="315"/>
      <c r="F25" s="315"/>
      <c r="G25" s="315"/>
      <c r="H25" s="315"/>
      <c r="I25" s="315"/>
      <c r="J25" s="324"/>
      <c r="K25" s="1"/>
    </row>
    <row r="26" spans="1:11">
      <c r="A26" s="1"/>
      <c r="B26" s="323"/>
      <c r="C26" s="315"/>
      <c r="D26" s="315"/>
      <c r="E26" s="315"/>
      <c r="F26" s="315"/>
      <c r="G26" s="315"/>
      <c r="H26" s="315"/>
      <c r="I26" s="315"/>
      <c r="J26" s="324"/>
      <c r="K26" s="1"/>
    </row>
    <row r="27" spans="1:11">
      <c r="A27" s="1"/>
      <c r="B27" s="323"/>
      <c r="C27" s="315"/>
      <c r="D27" s="315"/>
      <c r="E27" s="315"/>
      <c r="F27" s="315"/>
      <c r="G27" s="315"/>
      <c r="H27" s="315"/>
      <c r="I27" s="315"/>
      <c r="J27" s="324"/>
      <c r="K27" s="1"/>
    </row>
    <row r="28" spans="1:11">
      <c r="A28" s="1"/>
      <c r="B28" s="323"/>
      <c r="C28" s="315"/>
      <c r="D28" s="315"/>
      <c r="E28" s="315"/>
      <c r="F28" s="315"/>
      <c r="G28" s="315"/>
      <c r="H28" s="315"/>
      <c r="I28" s="315"/>
      <c r="J28" s="324"/>
      <c r="K28" s="1"/>
    </row>
    <row r="29" spans="1:11">
      <c r="A29" s="1"/>
      <c r="B29" s="323"/>
      <c r="C29" s="315"/>
      <c r="D29" s="315"/>
      <c r="E29" s="315"/>
      <c r="F29" s="315"/>
      <c r="G29" s="315"/>
      <c r="H29" s="315"/>
      <c r="I29" s="315"/>
      <c r="J29" s="324"/>
      <c r="K29" s="1"/>
    </row>
    <row r="30" spans="1:11">
      <c r="A30" s="1"/>
      <c r="B30" s="325"/>
      <c r="C30" s="326"/>
      <c r="D30" s="326"/>
      <c r="E30" s="326"/>
      <c r="F30" s="326"/>
      <c r="G30" s="326"/>
      <c r="H30" s="326"/>
      <c r="I30" s="326"/>
      <c r="J30" s="327"/>
      <c r="K30" s="1"/>
    </row>
    <row r="31" spans="1:11">
      <c r="A31" s="1"/>
      <c r="B31" s="149"/>
      <c r="C31" s="149"/>
      <c r="D31" s="149"/>
      <c r="E31" s="149"/>
      <c r="F31" s="149"/>
      <c r="G31" s="149"/>
      <c r="H31" s="149"/>
      <c r="I31" s="149"/>
      <c r="J31" s="149"/>
      <c r="K31" s="1"/>
    </row>
    <row r="32" spans="1:11">
      <c r="B32" s="140"/>
      <c r="C32" s="140"/>
      <c r="D32" s="140"/>
      <c r="E32" s="140"/>
      <c r="F32" s="140"/>
      <c r="G32" s="140"/>
      <c r="H32" s="140"/>
      <c r="I32" s="140"/>
      <c r="J32" s="140"/>
    </row>
    <row r="33" spans="2:10">
      <c r="B33" s="140"/>
      <c r="C33" s="140"/>
      <c r="D33" s="140"/>
      <c r="E33" s="140"/>
      <c r="F33" s="140"/>
      <c r="G33" s="140"/>
      <c r="H33" s="140"/>
      <c r="I33" s="140"/>
      <c r="J33" s="140"/>
    </row>
    <row r="34" spans="2:10">
      <c r="B34" s="140"/>
      <c r="C34" s="140"/>
      <c r="D34" s="140"/>
      <c r="E34" s="140"/>
      <c r="F34" s="140"/>
      <c r="G34" s="140"/>
      <c r="H34" s="140"/>
      <c r="I34" s="140"/>
      <c r="J34" s="140"/>
    </row>
    <row r="35" spans="2:10">
      <c r="B35" s="140"/>
      <c r="C35" s="140"/>
      <c r="D35" s="140"/>
      <c r="E35" s="140"/>
      <c r="F35" s="140"/>
      <c r="G35" s="140"/>
      <c r="H35" s="140"/>
      <c r="I35" s="140"/>
      <c r="J35" s="140"/>
    </row>
    <row r="36" spans="2:10">
      <c r="B36" s="140"/>
      <c r="C36" s="140"/>
      <c r="D36" s="140"/>
      <c r="E36" s="140"/>
      <c r="F36" s="140"/>
      <c r="G36" s="140"/>
      <c r="H36" s="140"/>
      <c r="I36" s="140"/>
      <c r="J36" s="140"/>
    </row>
    <row r="37" spans="2:10">
      <c r="B37" s="140"/>
      <c r="C37" s="140"/>
      <c r="D37" s="140"/>
      <c r="E37" s="140"/>
      <c r="F37" s="140"/>
      <c r="G37" s="140"/>
      <c r="H37" s="140"/>
      <c r="I37" s="140"/>
      <c r="J37" s="140"/>
    </row>
    <row r="38" spans="2:10">
      <c r="B38" s="140"/>
      <c r="C38" s="140"/>
      <c r="D38" s="140"/>
      <c r="E38" s="140"/>
      <c r="F38" s="140"/>
      <c r="G38" s="140"/>
      <c r="H38" s="140"/>
      <c r="I38" s="140"/>
      <c r="J38" s="140"/>
    </row>
    <row r="39" spans="2:10">
      <c r="B39" s="140"/>
      <c r="C39" s="140"/>
      <c r="D39" s="140"/>
      <c r="E39" s="140"/>
      <c r="F39" s="140"/>
      <c r="G39" s="140"/>
      <c r="H39" s="140"/>
      <c r="I39" s="140"/>
      <c r="J39" s="14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62DFA-4C9C-4E12-BF6F-38BF833FF86C}">
  <sheetPr codeName="Sheet8">
    <tabColor theme="3" tint="-0.249977111117893"/>
  </sheetPr>
  <dimension ref="A1:J73"/>
  <sheetViews>
    <sheetView showGridLines="0" view="pageBreakPreview" topLeftCell="B13" zoomScale="90" zoomScaleNormal="96" zoomScaleSheetLayoutView="90" workbookViewId="0">
      <selection activeCell="C20" sqref="C20"/>
    </sheetView>
  </sheetViews>
  <sheetFormatPr baseColWidth="10" defaultColWidth="10.42578125" defaultRowHeight="14.25"/>
  <cols>
    <col min="1" max="1" width="53.28515625" style="197" customWidth="1"/>
    <col min="2" max="2" width="15.42578125" style="198" customWidth="1"/>
    <col min="3" max="3" width="50.42578125" style="191" customWidth="1"/>
    <col min="4" max="4" width="35.5703125" style="198" customWidth="1"/>
    <col min="5" max="5" width="55.85546875" style="191" customWidth="1"/>
    <col min="6" max="6" width="4.7109375" style="191" customWidth="1"/>
    <col min="7" max="16384" width="10.42578125" style="191"/>
  </cols>
  <sheetData>
    <row r="1" spans="1:8" ht="80.099999999999994" customHeight="1">
      <c r="A1" s="231"/>
      <c r="B1" s="340" t="s">
        <v>28</v>
      </c>
      <c r="C1" s="340"/>
      <c r="D1" s="340"/>
      <c r="E1" s="231"/>
      <c r="F1" s="353"/>
      <c r="G1" s="353"/>
      <c r="H1" s="230"/>
    </row>
    <row r="2" spans="1:8" ht="54.75" customHeight="1">
      <c r="A2" s="232" t="s">
        <v>29</v>
      </c>
      <c r="B2" s="341" t="s">
        <v>30</v>
      </c>
      <c r="C2" s="342"/>
      <c r="D2" s="233" t="s">
        <v>31</v>
      </c>
      <c r="E2" s="234" t="s">
        <v>32</v>
      </c>
      <c r="F2" s="352"/>
      <c r="G2" s="353"/>
      <c r="H2" s="230"/>
    </row>
    <row r="3" spans="1:8" ht="16.7" customHeight="1">
      <c r="A3" s="235"/>
      <c r="B3" s="237"/>
      <c r="C3" s="237"/>
      <c r="D3" s="238"/>
      <c r="E3" s="237"/>
      <c r="F3" s="353"/>
      <c r="G3" s="353"/>
      <c r="H3" s="230"/>
    </row>
    <row r="4" spans="1:8" ht="54.75" customHeight="1">
      <c r="A4" s="232" t="s">
        <v>33</v>
      </c>
      <c r="B4" s="343" t="s">
        <v>30</v>
      </c>
      <c r="C4" s="344"/>
      <c r="D4" s="344"/>
      <c r="E4" s="345"/>
      <c r="F4" s="352"/>
      <c r="G4" s="353"/>
      <c r="H4" s="230"/>
    </row>
    <row r="5" spans="1:8" ht="13.35" customHeight="1">
      <c r="A5" s="239"/>
      <c r="B5" s="240"/>
      <c r="C5" s="230"/>
      <c r="D5" s="238"/>
      <c r="E5" s="238"/>
      <c r="F5" s="353"/>
      <c r="G5" s="353"/>
      <c r="H5" s="230"/>
    </row>
    <row r="6" spans="1:8" ht="21" customHeight="1">
      <c r="A6" s="346" t="s">
        <v>34</v>
      </c>
      <c r="B6" s="348" t="s">
        <v>35</v>
      </c>
      <c r="C6" s="349"/>
      <c r="D6" s="348" t="s">
        <v>36</v>
      </c>
      <c r="E6" s="349"/>
      <c r="F6" s="352"/>
      <c r="G6" s="353"/>
      <c r="H6" s="230"/>
    </row>
    <row r="7" spans="1:8" ht="255" customHeight="1">
      <c r="A7" s="347"/>
      <c r="B7" s="350" t="s">
        <v>37</v>
      </c>
      <c r="C7" s="351"/>
      <c r="D7" s="341"/>
      <c r="E7" s="342"/>
      <c r="F7" s="352"/>
      <c r="G7" s="353"/>
      <c r="H7" s="230"/>
    </row>
    <row r="8" spans="1:8" ht="21" customHeight="1">
      <c r="A8" s="239"/>
      <c r="B8" s="240"/>
      <c r="C8" s="230"/>
      <c r="D8" s="238"/>
      <c r="E8" s="238"/>
      <c r="F8" s="353"/>
      <c r="G8" s="353"/>
      <c r="H8" s="230"/>
    </row>
    <row r="9" spans="1:8" ht="20.100000000000001" customHeight="1">
      <c r="A9" s="337" t="s">
        <v>38</v>
      </c>
      <c r="B9" s="338"/>
      <c r="C9" s="338"/>
      <c r="D9" s="338"/>
      <c r="E9" s="339"/>
      <c r="F9" s="354"/>
      <c r="G9" s="353"/>
      <c r="H9" s="230"/>
    </row>
    <row r="10" spans="1:8" ht="20.100000000000001" customHeight="1">
      <c r="A10" s="241" t="s">
        <v>39</v>
      </c>
      <c r="B10" s="241" t="s">
        <v>40</v>
      </c>
      <c r="C10" s="241" t="s">
        <v>41</v>
      </c>
      <c r="D10" s="241" t="s">
        <v>42</v>
      </c>
      <c r="E10" s="241" t="s">
        <v>43</v>
      </c>
      <c r="F10" s="354"/>
      <c r="G10" s="353"/>
      <c r="H10" s="230"/>
    </row>
    <row r="11" spans="1:8" s="192" customFormat="1" ht="118.5" customHeight="1">
      <c r="A11" s="328" t="s">
        <v>44</v>
      </c>
      <c r="B11" s="242">
        <v>1</v>
      </c>
      <c r="C11" s="243" t="s">
        <v>45</v>
      </c>
      <c r="D11" s="242">
        <v>1</v>
      </c>
      <c r="E11" s="243" t="s">
        <v>46</v>
      </c>
      <c r="F11" s="355"/>
      <c r="G11" s="356"/>
      <c r="H11" s="244"/>
    </row>
    <row r="12" spans="1:8" s="192" customFormat="1" ht="118.5" customHeight="1">
      <c r="A12" s="329"/>
      <c r="B12" s="242">
        <v>2</v>
      </c>
      <c r="C12" s="194" t="s">
        <v>47</v>
      </c>
      <c r="D12" s="242">
        <v>2</v>
      </c>
      <c r="E12" s="194" t="s">
        <v>48</v>
      </c>
      <c r="F12" s="355"/>
      <c r="G12" s="356"/>
      <c r="H12" s="244"/>
    </row>
    <row r="13" spans="1:8" s="192" customFormat="1" ht="113.25" customHeight="1">
      <c r="A13" s="330"/>
      <c r="B13" s="242">
        <v>3</v>
      </c>
      <c r="C13" s="243" t="s">
        <v>49</v>
      </c>
      <c r="D13" s="242">
        <v>3</v>
      </c>
      <c r="E13" s="194" t="s">
        <v>50</v>
      </c>
      <c r="F13" s="355"/>
      <c r="G13" s="356"/>
      <c r="H13" s="244"/>
    </row>
    <row r="14" spans="1:8" ht="80.099999999999994" customHeight="1">
      <c r="A14" s="331" t="s">
        <v>51</v>
      </c>
      <c r="B14" s="193">
        <v>4</v>
      </c>
      <c r="C14" s="194" t="s">
        <v>509</v>
      </c>
      <c r="D14" s="193">
        <v>4</v>
      </c>
      <c r="E14" s="194" t="s">
        <v>510</v>
      </c>
      <c r="F14" s="354"/>
      <c r="G14" s="353"/>
      <c r="H14" s="230"/>
    </row>
    <row r="15" spans="1:8" ht="80.099999999999994" customHeight="1">
      <c r="A15" s="332"/>
      <c r="B15" s="193">
        <v>5</v>
      </c>
      <c r="C15" s="194" t="s">
        <v>52</v>
      </c>
      <c r="D15" s="193"/>
      <c r="E15" s="194"/>
      <c r="F15" s="354"/>
      <c r="G15" s="353"/>
      <c r="H15" s="230"/>
    </row>
    <row r="16" spans="1:8" ht="80.099999999999994" customHeight="1">
      <c r="A16" s="333"/>
      <c r="B16" s="193">
        <v>6</v>
      </c>
      <c r="C16" s="194" t="s">
        <v>53</v>
      </c>
      <c r="D16" s="193"/>
      <c r="E16" s="194"/>
      <c r="F16" s="354"/>
      <c r="G16" s="353"/>
      <c r="H16" s="230"/>
    </row>
    <row r="17" spans="1:10" ht="80.099999999999994" customHeight="1">
      <c r="A17" s="334" t="s">
        <v>54</v>
      </c>
      <c r="B17" s="193">
        <v>7</v>
      </c>
      <c r="C17" s="194" t="s">
        <v>55</v>
      </c>
      <c r="D17" s="193">
        <v>5</v>
      </c>
      <c r="E17" s="243" t="s">
        <v>56</v>
      </c>
      <c r="F17" s="354"/>
      <c r="G17" s="353"/>
      <c r="H17" s="230"/>
    </row>
    <row r="18" spans="1:10" ht="80.099999999999994" customHeight="1">
      <c r="A18" s="335"/>
      <c r="B18" s="193">
        <v>8</v>
      </c>
      <c r="C18" s="194" t="s">
        <v>57</v>
      </c>
      <c r="D18" s="193">
        <v>6</v>
      </c>
      <c r="E18" s="194" t="s">
        <v>58</v>
      </c>
      <c r="F18" s="354"/>
      <c r="G18" s="353"/>
      <c r="H18" s="230"/>
    </row>
    <row r="19" spans="1:10" ht="80.099999999999994" customHeight="1">
      <c r="A19" s="335"/>
      <c r="B19" s="193">
        <v>9</v>
      </c>
      <c r="C19" s="194" t="s">
        <v>59</v>
      </c>
      <c r="D19" s="193"/>
      <c r="E19" s="193"/>
      <c r="F19" s="354"/>
      <c r="G19" s="353"/>
      <c r="H19" s="230"/>
    </row>
    <row r="20" spans="1:10" ht="80.099999999999994" customHeight="1">
      <c r="A20" s="335"/>
      <c r="B20" s="193">
        <v>10</v>
      </c>
      <c r="C20" s="194" t="s">
        <v>60</v>
      </c>
      <c r="D20" s="193"/>
      <c r="E20" s="193"/>
      <c r="F20" s="354"/>
      <c r="G20" s="353"/>
      <c r="H20" s="230"/>
    </row>
    <row r="21" spans="1:10" ht="80.099999999999994" customHeight="1">
      <c r="A21" s="336"/>
      <c r="B21" s="193">
        <v>11</v>
      </c>
      <c r="C21" s="194" t="s">
        <v>61</v>
      </c>
      <c r="D21" s="193"/>
      <c r="E21" s="193"/>
      <c r="F21" s="354"/>
      <c r="G21" s="353"/>
      <c r="H21" s="230"/>
      <c r="J21" s="195"/>
    </row>
    <row r="22" spans="1:10" ht="80.099999999999994" customHeight="1">
      <c r="A22" s="334" t="s">
        <v>62</v>
      </c>
      <c r="B22" s="193">
        <v>12</v>
      </c>
      <c r="C22" s="243" t="s">
        <v>63</v>
      </c>
      <c r="D22" s="193">
        <v>7</v>
      </c>
      <c r="E22" s="243" t="s">
        <v>64</v>
      </c>
      <c r="F22" s="354"/>
      <c r="G22" s="353"/>
      <c r="H22" s="230"/>
    </row>
    <row r="23" spans="1:10" ht="80.099999999999994" customHeight="1">
      <c r="A23" s="335"/>
      <c r="B23" s="193">
        <v>13</v>
      </c>
      <c r="C23" s="243" t="s">
        <v>65</v>
      </c>
      <c r="D23" s="193">
        <v>8</v>
      </c>
      <c r="E23" s="243" t="s">
        <v>66</v>
      </c>
      <c r="F23" s="354"/>
      <c r="G23" s="353"/>
      <c r="H23" s="230"/>
    </row>
    <row r="24" spans="1:10" ht="80.099999999999994" customHeight="1">
      <c r="A24" s="336"/>
      <c r="B24" s="193">
        <v>14</v>
      </c>
      <c r="C24" s="194" t="s">
        <v>67</v>
      </c>
      <c r="D24" s="193">
        <v>9</v>
      </c>
      <c r="E24" s="243" t="s">
        <v>68</v>
      </c>
      <c r="F24" s="354"/>
      <c r="G24" s="353"/>
      <c r="H24" s="230"/>
    </row>
    <row r="25" spans="1:10" ht="80.099999999999994" customHeight="1">
      <c r="A25" s="334" t="s">
        <v>69</v>
      </c>
      <c r="B25" s="193">
        <v>15</v>
      </c>
      <c r="C25" s="243" t="s">
        <v>70</v>
      </c>
      <c r="D25" s="242">
        <v>10</v>
      </c>
      <c r="E25" s="243" t="s">
        <v>71</v>
      </c>
      <c r="F25" s="354"/>
      <c r="G25" s="353"/>
      <c r="H25" s="230"/>
    </row>
    <row r="26" spans="1:10" ht="174.6" customHeight="1">
      <c r="A26" s="336"/>
      <c r="B26" s="193">
        <v>16</v>
      </c>
      <c r="C26" s="243" t="s">
        <v>72</v>
      </c>
      <c r="D26" s="242">
        <v>11</v>
      </c>
      <c r="E26" s="243" t="s">
        <v>73</v>
      </c>
      <c r="F26" s="354"/>
      <c r="G26" s="353"/>
      <c r="H26" s="230"/>
    </row>
    <row r="27" spans="1:10" ht="127.5" customHeight="1">
      <c r="A27" s="334" t="s">
        <v>74</v>
      </c>
      <c r="B27" s="193">
        <v>17</v>
      </c>
      <c r="C27" s="243" t="s">
        <v>75</v>
      </c>
      <c r="D27" s="193">
        <v>12</v>
      </c>
      <c r="E27" s="243" t="s">
        <v>76</v>
      </c>
      <c r="F27" s="354"/>
      <c r="G27" s="353"/>
      <c r="H27" s="230"/>
    </row>
    <row r="28" spans="1:10" ht="63" customHeight="1">
      <c r="A28" s="335"/>
      <c r="B28" s="193">
        <v>18</v>
      </c>
      <c r="C28" s="243" t="s">
        <v>77</v>
      </c>
      <c r="D28" s="193">
        <v>13</v>
      </c>
      <c r="E28" s="243" t="s">
        <v>78</v>
      </c>
      <c r="F28" s="354"/>
      <c r="G28" s="353"/>
      <c r="H28" s="230"/>
    </row>
    <row r="29" spans="1:10" ht="48.75" customHeight="1">
      <c r="A29" s="335"/>
      <c r="B29" s="193">
        <v>19</v>
      </c>
      <c r="C29" s="243" t="s">
        <v>79</v>
      </c>
      <c r="D29" s="193">
        <v>14</v>
      </c>
      <c r="E29" s="243" t="s">
        <v>80</v>
      </c>
      <c r="F29" s="354"/>
      <c r="G29" s="353"/>
      <c r="H29" s="230"/>
    </row>
    <row r="30" spans="1:10" ht="87" customHeight="1">
      <c r="A30" s="336"/>
      <c r="B30" s="193">
        <v>20</v>
      </c>
      <c r="C30" s="243" t="s">
        <v>81</v>
      </c>
      <c r="D30" s="193">
        <v>15</v>
      </c>
      <c r="E30" s="245" t="s">
        <v>82</v>
      </c>
      <c r="F30" s="354"/>
      <c r="G30" s="353"/>
      <c r="H30" s="230"/>
    </row>
    <row r="31" spans="1:10" ht="20.100000000000001" customHeight="1">
      <c r="A31" s="337" t="s">
        <v>83</v>
      </c>
      <c r="B31" s="338"/>
      <c r="C31" s="338"/>
      <c r="D31" s="338"/>
      <c r="E31" s="339"/>
      <c r="F31" s="354"/>
      <c r="G31" s="353"/>
      <c r="H31" s="230"/>
    </row>
    <row r="32" spans="1:10" ht="20.100000000000001" customHeight="1">
      <c r="A32" s="241" t="s">
        <v>39</v>
      </c>
      <c r="B32" s="241" t="s">
        <v>40</v>
      </c>
      <c r="C32" s="241" t="s">
        <v>84</v>
      </c>
      <c r="D32" s="241" t="s">
        <v>42</v>
      </c>
      <c r="E32" s="241" t="s">
        <v>85</v>
      </c>
      <c r="F32" s="354"/>
      <c r="G32" s="353"/>
      <c r="H32" s="230"/>
    </row>
    <row r="33" spans="1:8" ht="98.45" customHeight="1">
      <c r="A33" s="334" t="s">
        <v>86</v>
      </c>
      <c r="B33" s="242">
        <v>1</v>
      </c>
      <c r="C33" s="243" t="s">
        <v>87</v>
      </c>
      <c r="D33" s="242">
        <v>1</v>
      </c>
      <c r="E33" s="243" t="s">
        <v>88</v>
      </c>
      <c r="F33" s="354"/>
      <c r="G33" s="353"/>
      <c r="H33" s="230"/>
    </row>
    <row r="34" spans="1:8" ht="44.25" customHeight="1">
      <c r="A34" s="335"/>
      <c r="B34" s="242"/>
      <c r="C34" s="243"/>
      <c r="D34" s="242">
        <v>2</v>
      </c>
      <c r="E34" s="243" t="s">
        <v>89</v>
      </c>
      <c r="F34" s="354"/>
      <c r="G34" s="353"/>
      <c r="H34" s="230"/>
    </row>
    <row r="35" spans="1:8" ht="59.25" customHeight="1">
      <c r="A35" s="335"/>
      <c r="B35" s="242"/>
      <c r="C35" s="243"/>
      <c r="D35" s="242">
        <v>3</v>
      </c>
      <c r="E35" s="243" t="s">
        <v>90</v>
      </c>
      <c r="F35" s="354"/>
      <c r="G35" s="353"/>
      <c r="H35" s="230"/>
    </row>
    <row r="36" spans="1:8" ht="49.5" customHeight="1">
      <c r="A36" s="335"/>
      <c r="B36" s="242"/>
      <c r="C36" s="243"/>
      <c r="D36" s="242">
        <v>4</v>
      </c>
      <c r="E36" s="243" t="s">
        <v>91</v>
      </c>
      <c r="F36" s="354"/>
      <c r="G36" s="353"/>
      <c r="H36" s="230"/>
    </row>
    <row r="37" spans="1:8" s="196" customFormat="1" ht="28.5">
      <c r="A37" s="335"/>
      <c r="B37" s="242"/>
      <c r="C37" s="244"/>
      <c r="D37" s="242">
        <v>5</v>
      </c>
      <c r="E37" s="243" t="s">
        <v>92</v>
      </c>
      <c r="F37" s="354"/>
      <c r="G37" s="353"/>
      <c r="H37" s="230"/>
    </row>
    <row r="38" spans="1:8" s="196" customFormat="1" ht="55.5" customHeight="1">
      <c r="A38" s="336"/>
      <c r="B38" s="242"/>
      <c r="C38" s="243"/>
      <c r="D38" s="242">
        <v>6</v>
      </c>
      <c r="E38" s="243" t="s">
        <v>93</v>
      </c>
      <c r="F38" s="354"/>
      <c r="G38" s="353"/>
      <c r="H38" s="230"/>
    </row>
    <row r="39" spans="1:8" ht="75.599999999999994" customHeight="1">
      <c r="A39" s="334" t="s">
        <v>94</v>
      </c>
      <c r="B39" s="242">
        <v>2</v>
      </c>
      <c r="C39" s="243" t="s">
        <v>95</v>
      </c>
      <c r="D39" s="242">
        <v>7</v>
      </c>
      <c r="E39" s="243" t="s">
        <v>96</v>
      </c>
      <c r="F39" s="354"/>
      <c r="G39" s="353"/>
      <c r="H39" s="230"/>
    </row>
    <row r="40" spans="1:8" ht="62.45" customHeight="1">
      <c r="A40" s="335"/>
      <c r="B40" s="242"/>
      <c r="C40" s="243"/>
      <c r="D40" s="242">
        <v>8</v>
      </c>
      <c r="E40" s="243" t="s">
        <v>97</v>
      </c>
      <c r="F40" s="354"/>
      <c r="G40" s="353"/>
      <c r="H40" s="230"/>
    </row>
    <row r="41" spans="1:8">
      <c r="A41" s="335"/>
      <c r="B41" s="242"/>
      <c r="C41" s="243"/>
      <c r="D41" s="242">
        <v>9</v>
      </c>
      <c r="E41" s="243" t="s">
        <v>98</v>
      </c>
      <c r="F41" s="354"/>
      <c r="G41" s="353"/>
      <c r="H41" s="230"/>
    </row>
    <row r="42" spans="1:8" ht="28.5">
      <c r="A42" s="335"/>
      <c r="B42" s="242"/>
      <c r="C42" s="243"/>
      <c r="D42" s="242">
        <v>10</v>
      </c>
      <c r="E42" s="243" t="s">
        <v>99</v>
      </c>
      <c r="F42" s="354"/>
      <c r="G42" s="353"/>
      <c r="H42" s="230"/>
    </row>
    <row r="43" spans="1:8">
      <c r="A43" s="336"/>
      <c r="B43" s="242"/>
      <c r="C43" s="243"/>
      <c r="D43" s="242">
        <v>11</v>
      </c>
      <c r="E43" s="243" t="s">
        <v>100</v>
      </c>
      <c r="F43" s="357"/>
      <c r="G43" s="358"/>
      <c r="H43" s="236"/>
    </row>
    <row r="44" spans="1:8" ht="42.75">
      <c r="A44" s="334" t="s">
        <v>101</v>
      </c>
      <c r="B44" s="242">
        <v>3</v>
      </c>
      <c r="C44" s="243" t="s">
        <v>102</v>
      </c>
      <c r="D44" s="242">
        <v>12</v>
      </c>
      <c r="E44" s="246" t="s">
        <v>103</v>
      </c>
      <c r="F44" s="357"/>
      <c r="G44" s="358"/>
      <c r="H44" s="236"/>
    </row>
    <row r="45" spans="1:8" ht="42.75">
      <c r="A45" s="335"/>
      <c r="B45" s="242">
        <v>4</v>
      </c>
      <c r="C45" s="243" t="s">
        <v>104</v>
      </c>
      <c r="D45" s="242">
        <v>13</v>
      </c>
      <c r="E45" s="243" t="s">
        <v>105</v>
      </c>
      <c r="F45" s="357"/>
      <c r="G45" s="358"/>
      <c r="H45" s="236"/>
    </row>
    <row r="46" spans="1:8" ht="77.099999999999994" customHeight="1">
      <c r="A46" s="335"/>
      <c r="B46" s="242">
        <v>5</v>
      </c>
      <c r="C46" s="243" t="s">
        <v>106</v>
      </c>
      <c r="D46" s="242">
        <v>14</v>
      </c>
      <c r="E46" s="243" t="s">
        <v>107</v>
      </c>
      <c r="F46" s="357"/>
      <c r="G46" s="358"/>
      <c r="H46" s="236"/>
    </row>
    <row r="47" spans="1:8" ht="50.1" customHeight="1">
      <c r="A47" s="336"/>
      <c r="B47" s="242">
        <v>6</v>
      </c>
      <c r="C47" s="243" t="s">
        <v>108</v>
      </c>
      <c r="D47" s="242"/>
      <c r="E47" s="243"/>
      <c r="F47" s="357"/>
      <c r="G47" s="358"/>
      <c r="H47" s="236"/>
    </row>
    <row r="48" spans="1:8" ht="50.1" customHeight="1">
      <c r="A48" s="334" t="s">
        <v>109</v>
      </c>
      <c r="B48" s="242">
        <v>7</v>
      </c>
      <c r="C48" s="243" t="s">
        <v>110</v>
      </c>
      <c r="D48" s="242">
        <v>15</v>
      </c>
      <c r="E48" s="243" t="s">
        <v>111</v>
      </c>
      <c r="F48" s="354"/>
      <c r="G48" s="353"/>
      <c r="H48" s="230"/>
    </row>
    <row r="49" spans="1:10" ht="50.1" customHeight="1">
      <c r="A49" s="335"/>
      <c r="B49" s="242">
        <v>8</v>
      </c>
      <c r="C49" s="243" t="s">
        <v>112</v>
      </c>
      <c r="D49" s="242">
        <v>16</v>
      </c>
      <c r="E49" s="243" t="s">
        <v>113</v>
      </c>
      <c r="F49" s="354"/>
      <c r="G49" s="353"/>
      <c r="H49" s="230"/>
    </row>
    <row r="50" spans="1:10" ht="68.25" customHeight="1">
      <c r="A50" s="336"/>
      <c r="B50" s="242"/>
      <c r="C50" s="243"/>
      <c r="D50" s="242">
        <v>17</v>
      </c>
      <c r="E50" s="243" t="s">
        <v>114</v>
      </c>
      <c r="F50" s="354"/>
      <c r="G50" s="353"/>
      <c r="H50" s="230"/>
    </row>
    <row r="51" spans="1:10" ht="72" customHeight="1">
      <c r="A51" s="334" t="s">
        <v>115</v>
      </c>
      <c r="B51" s="242">
        <v>9</v>
      </c>
      <c r="C51" s="243" t="s">
        <v>116</v>
      </c>
      <c r="D51" s="242">
        <v>18</v>
      </c>
      <c r="E51" s="246" t="s">
        <v>117</v>
      </c>
      <c r="F51" s="354"/>
      <c r="G51" s="353"/>
      <c r="H51" s="230"/>
    </row>
    <row r="52" spans="1:10" ht="72" customHeight="1">
      <c r="A52" s="335"/>
      <c r="B52" s="242">
        <v>10</v>
      </c>
      <c r="C52" s="243" t="s">
        <v>118</v>
      </c>
      <c r="D52" s="242">
        <v>19</v>
      </c>
      <c r="E52" s="246" t="s">
        <v>119</v>
      </c>
      <c r="F52" s="354"/>
      <c r="G52" s="353"/>
      <c r="H52" s="230"/>
    </row>
    <row r="53" spans="1:10" ht="72" customHeight="1">
      <c r="A53" s="335"/>
      <c r="B53" s="242"/>
      <c r="C53" s="230"/>
      <c r="D53" s="242">
        <v>20</v>
      </c>
      <c r="E53" s="246" t="s">
        <v>120</v>
      </c>
      <c r="F53" s="354"/>
      <c r="G53" s="353"/>
      <c r="H53" s="230"/>
      <c r="J53" s="191" t="s">
        <v>121</v>
      </c>
    </row>
    <row r="54" spans="1:10" ht="45.75" customHeight="1">
      <c r="A54" s="336"/>
      <c r="B54" s="230"/>
      <c r="C54" s="243"/>
      <c r="D54" s="242">
        <v>21</v>
      </c>
      <c r="E54" s="246" t="s">
        <v>122</v>
      </c>
      <c r="F54" s="354"/>
      <c r="G54" s="353"/>
      <c r="H54" s="230"/>
    </row>
    <row r="55" spans="1:10" ht="36" customHeight="1">
      <c r="A55" s="334" t="s">
        <v>123</v>
      </c>
      <c r="B55" s="242">
        <v>11</v>
      </c>
      <c r="C55" s="243" t="s">
        <v>124</v>
      </c>
      <c r="D55" s="242">
        <v>22</v>
      </c>
      <c r="E55" s="243" t="s">
        <v>125</v>
      </c>
      <c r="F55" s="354"/>
      <c r="G55" s="353"/>
      <c r="H55" s="230"/>
    </row>
    <row r="56" spans="1:10" ht="18" customHeight="1">
      <c r="A56" s="336"/>
      <c r="B56" s="242">
        <v>12</v>
      </c>
      <c r="C56" s="194" t="s">
        <v>126</v>
      </c>
      <c r="D56" s="242">
        <v>23</v>
      </c>
      <c r="E56" s="243" t="s">
        <v>127</v>
      </c>
      <c r="F56" s="354"/>
      <c r="G56" s="353"/>
      <c r="H56" s="230"/>
    </row>
    <row r="57" spans="1:10" ht="36" customHeight="1">
      <c r="A57" s="334" t="s">
        <v>128</v>
      </c>
      <c r="B57" s="242">
        <v>13</v>
      </c>
      <c r="C57" s="243" t="s">
        <v>129</v>
      </c>
      <c r="D57" s="242">
        <v>24</v>
      </c>
      <c r="E57" s="246" t="s">
        <v>130</v>
      </c>
      <c r="F57" s="354"/>
      <c r="G57" s="353"/>
      <c r="H57" s="230"/>
    </row>
    <row r="58" spans="1:10" ht="36" customHeight="1">
      <c r="A58" s="335"/>
      <c r="B58" s="242">
        <v>14</v>
      </c>
      <c r="C58" s="243" t="s">
        <v>131</v>
      </c>
      <c r="D58" s="242">
        <v>25</v>
      </c>
      <c r="E58" s="246" t="s">
        <v>132</v>
      </c>
      <c r="F58" s="354"/>
      <c r="G58" s="353"/>
      <c r="H58" s="230"/>
    </row>
    <row r="59" spans="1:10" ht="57">
      <c r="A59" s="335"/>
      <c r="B59" s="242">
        <v>15</v>
      </c>
      <c r="C59" s="243" t="s">
        <v>133</v>
      </c>
      <c r="D59" s="242">
        <v>26</v>
      </c>
      <c r="E59" s="246" t="s">
        <v>134</v>
      </c>
      <c r="F59" s="354"/>
      <c r="G59" s="353"/>
      <c r="H59" s="230"/>
    </row>
    <row r="60" spans="1:10" ht="28.5">
      <c r="A60" s="335"/>
      <c r="B60" s="242"/>
      <c r="C60" s="243"/>
      <c r="D60" s="242">
        <v>27</v>
      </c>
      <c r="E60" s="246" t="s">
        <v>135</v>
      </c>
      <c r="F60" s="354"/>
      <c r="G60" s="353"/>
      <c r="H60" s="230"/>
    </row>
    <row r="61" spans="1:10" ht="42.75">
      <c r="A61" s="336"/>
      <c r="B61" s="242"/>
      <c r="C61" s="243"/>
      <c r="D61" s="242">
        <v>28</v>
      </c>
      <c r="E61" s="246" t="s">
        <v>136</v>
      </c>
      <c r="F61" s="354"/>
      <c r="G61" s="353"/>
      <c r="H61" s="230"/>
    </row>
    <row r="62" spans="1:10">
      <c r="A62" s="334" t="s">
        <v>137</v>
      </c>
      <c r="B62" s="242"/>
      <c r="C62" s="243"/>
      <c r="D62" s="242">
        <v>29</v>
      </c>
      <c r="E62" s="243" t="s">
        <v>138</v>
      </c>
      <c r="F62" s="354"/>
      <c r="G62" s="353"/>
      <c r="H62" s="230"/>
    </row>
    <row r="63" spans="1:10" ht="28.5">
      <c r="A63" s="336"/>
      <c r="B63" s="242"/>
      <c r="C63" s="243"/>
      <c r="D63" s="242">
        <v>30</v>
      </c>
      <c r="E63" s="243" t="s">
        <v>139</v>
      </c>
      <c r="F63" s="354"/>
      <c r="G63" s="353"/>
      <c r="H63" s="230"/>
    </row>
    <row r="64" spans="1:10">
      <c r="A64" s="334" t="s">
        <v>140</v>
      </c>
      <c r="B64" s="242"/>
      <c r="C64" s="246"/>
      <c r="D64" s="242">
        <v>31</v>
      </c>
      <c r="E64" s="246" t="s">
        <v>141</v>
      </c>
      <c r="F64" s="354"/>
      <c r="G64" s="353"/>
      <c r="H64" s="230"/>
    </row>
    <row r="65" spans="1:8">
      <c r="A65" s="335"/>
      <c r="B65" s="242"/>
      <c r="C65" s="246"/>
      <c r="D65" s="242">
        <v>32</v>
      </c>
      <c r="E65" s="246" t="s">
        <v>142</v>
      </c>
      <c r="F65" s="354"/>
      <c r="G65" s="353"/>
      <c r="H65" s="230"/>
    </row>
    <row r="66" spans="1:8" ht="28.5">
      <c r="A66" s="336"/>
      <c r="B66" s="242"/>
      <c r="C66" s="244"/>
      <c r="D66" s="242">
        <v>33</v>
      </c>
      <c r="E66" s="246" t="s">
        <v>143</v>
      </c>
      <c r="F66" s="354"/>
      <c r="G66" s="353"/>
      <c r="H66" s="230"/>
    </row>
    <row r="67" spans="1:8" ht="42.75">
      <c r="A67" s="334" t="s">
        <v>144</v>
      </c>
      <c r="B67" s="242">
        <v>16</v>
      </c>
      <c r="C67" s="243" t="s">
        <v>145</v>
      </c>
      <c r="D67" s="242">
        <v>34</v>
      </c>
      <c r="E67" s="243" t="s">
        <v>146</v>
      </c>
      <c r="F67" s="354"/>
      <c r="G67" s="353"/>
      <c r="H67" s="230"/>
    </row>
    <row r="68" spans="1:8" ht="71.25">
      <c r="A68" s="335"/>
      <c r="B68" s="242">
        <v>17</v>
      </c>
      <c r="C68" s="247" t="s">
        <v>147</v>
      </c>
      <c r="D68" s="242">
        <v>35</v>
      </c>
      <c r="E68" s="243" t="s">
        <v>148</v>
      </c>
      <c r="F68" s="354"/>
      <c r="G68" s="353"/>
      <c r="H68" s="230"/>
    </row>
    <row r="69" spans="1:8" ht="28.5">
      <c r="A69" s="366"/>
      <c r="B69" s="242"/>
      <c r="C69" s="243"/>
      <c r="D69" s="248">
        <v>36</v>
      </c>
      <c r="E69" s="243" t="s">
        <v>149</v>
      </c>
      <c r="F69" s="354"/>
      <c r="G69" s="353"/>
      <c r="H69" s="230"/>
    </row>
    <row r="70" spans="1:8" ht="14.25" customHeight="1">
      <c r="A70" s="250" t="s">
        <v>16</v>
      </c>
      <c r="B70" s="362" t="s">
        <v>17</v>
      </c>
      <c r="C70" s="363"/>
      <c r="D70" s="252" t="s">
        <v>18</v>
      </c>
      <c r="E70" s="254" t="s">
        <v>19</v>
      </c>
      <c r="F70" s="361"/>
      <c r="G70" s="353"/>
      <c r="H70" s="353"/>
    </row>
    <row r="71" spans="1:8" ht="28.5">
      <c r="A71" s="251" t="s">
        <v>150</v>
      </c>
      <c r="B71" s="359" t="s">
        <v>151</v>
      </c>
      <c r="C71" s="360"/>
      <c r="D71" s="253" t="s">
        <v>152</v>
      </c>
      <c r="E71" s="249" t="s">
        <v>153</v>
      </c>
      <c r="F71" s="361"/>
      <c r="G71" s="353"/>
      <c r="H71" s="353"/>
    </row>
    <row r="72" spans="1:8" ht="14.25" customHeight="1">
      <c r="A72" s="255" t="s">
        <v>24</v>
      </c>
      <c r="B72" s="362" t="s">
        <v>15</v>
      </c>
      <c r="C72" s="363"/>
      <c r="D72" s="252" t="s">
        <v>15</v>
      </c>
      <c r="E72" s="254" t="s">
        <v>15</v>
      </c>
      <c r="F72" s="361"/>
      <c r="G72" s="353"/>
      <c r="H72" s="353"/>
    </row>
    <row r="73" spans="1:8" ht="14.25" customHeight="1">
      <c r="A73" s="256">
        <v>2</v>
      </c>
      <c r="B73" s="364">
        <v>45236</v>
      </c>
      <c r="C73" s="365"/>
      <c r="D73" s="258">
        <v>45272</v>
      </c>
      <c r="E73" s="257">
        <v>45273</v>
      </c>
      <c r="F73" s="361"/>
      <c r="G73" s="353"/>
      <c r="H73" s="353"/>
    </row>
  </sheetData>
  <mergeCells count="103">
    <mergeCell ref="B71:C71"/>
    <mergeCell ref="F70:G71"/>
    <mergeCell ref="H70:H71"/>
    <mergeCell ref="B72:C72"/>
    <mergeCell ref="B73:C73"/>
    <mergeCell ref="F72:G73"/>
    <mergeCell ref="H72:H73"/>
    <mergeCell ref="A67:A69"/>
    <mergeCell ref="F67:G67"/>
    <mergeCell ref="F68:G68"/>
    <mergeCell ref="F69:G69"/>
    <mergeCell ref="B70:C70"/>
    <mergeCell ref="A62:A63"/>
    <mergeCell ref="F62:G62"/>
    <mergeCell ref="F63:G63"/>
    <mergeCell ref="A64:A66"/>
    <mergeCell ref="F64:G64"/>
    <mergeCell ref="F65:G65"/>
    <mergeCell ref="F66:G66"/>
    <mergeCell ref="A57:A61"/>
    <mergeCell ref="F57:G57"/>
    <mergeCell ref="F58:G58"/>
    <mergeCell ref="F59:G59"/>
    <mergeCell ref="F60:G60"/>
    <mergeCell ref="F61:G61"/>
    <mergeCell ref="F51:G51"/>
    <mergeCell ref="F52:G52"/>
    <mergeCell ref="F53:G53"/>
    <mergeCell ref="F54:G54"/>
    <mergeCell ref="A55:A56"/>
    <mergeCell ref="F55:G55"/>
    <mergeCell ref="F56:G56"/>
    <mergeCell ref="F44:G44"/>
    <mergeCell ref="F45:G45"/>
    <mergeCell ref="F46:G46"/>
    <mergeCell ref="F47:G47"/>
    <mergeCell ref="A48:A50"/>
    <mergeCell ref="F48:G48"/>
    <mergeCell ref="F49:G49"/>
    <mergeCell ref="F50:G50"/>
    <mergeCell ref="F39:G39"/>
    <mergeCell ref="F40:G40"/>
    <mergeCell ref="F41:G41"/>
    <mergeCell ref="F42:G42"/>
    <mergeCell ref="F43:G43"/>
    <mergeCell ref="F30:G30"/>
    <mergeCell ref="F31:G31"/>
    <mergeCell ref="F32:G32"/>
    <mergeCell ref="A33:A38"/>
    <mergeCell ref="F33:G33"/>
    <mergeCell ref="F34:G34"/>
    <mergeCell ref="F35:G35"/>
    <mergeCell ref="F36:G36"/>
    <mergeCell ref="F37:G37"/>
    <mergeCell ref="F38:G38"/>
    <mergeCell ref="F25:G25"/>
    <mergeCell ref="F26:G26"/>
    <mergeCell ref="F27:G27"/>
    <mergeCell ref="F28:G28"/>
    <mergeCell ref="F29:G29"/>
    <mergeCell ref="F21:G21"/>
    <mergeCell ref="A22:A24"/>
    <mergeCell ref="F22:G22"/>
    <mergeCell ref="F23:G23"/>
    <mergeCell ref="F24:G24"/>
    <mergeCell ref="A27:A30"/>
    <mergeCell ref="F16:G16"/>
    <mergeCell ref="F17:G17"/>
    <mergeCell ref="F18:G18"/>
    <mergeCell ref="F19:G19"/>
    <mergeCell ref="F20:G20"/>
    <mergeCell ref="F11:G11"/>
    <mergeCell ref="F12:G12"/>
    <mergeCell ref="F13:G13"/>
    <mergeCell ref="F14:G14"/>
    <mergeCell ref="F15:G15"/>
    <mergeCell ref="F6:G6"/>
    <mergeCell ref="F7:G7"/>
    <mergeCell ref="F8:G8"/>
    <mergeCell ref="F9:G9"/>
    <mergeCell ref="F10:G10"/>
    <mergeCell ref="F1:G1"/>
    <mergeCell ref="F2:G2"/>
    <mergeCell ref="F3:G3"/>
    <mergeCell ref="F4:G4"/>
    <mergeCell ref="F5:G5"/>
    <mergeCell ref="A11:A13"/>
    <mergeCell ref="A14:A16"/>
    <mergeCell ref="A17:A21"/>
    <mergeCell ref="A25:A26"/>
    <mergeCell ref="A31:E31"/>
    <mergeCell ref="A39:A43"/>
    <mergeCell ref="A44:A47"/>
    <mergeCell ref="A51:A54"/>
    <mergeCell ref="B1:D1"/>
    <mergeCell ref="B2:C2"/>
    <mergeCell ref="B4:E4"/>
    <mergeCell ref="A6:A7"/>
    <mergeCell ref="B6:C6"/>
    <mergeCell ref="D6:E6"/>
    <mergeCell ref="B7:C7"/>
    <mergeCell ref="D7:E7"/>
    <mergeCell ref="A9:E9"/>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BBAE8-6280-4390-8DAB-F2D84EE0C2E9}">
  <sheetPr codeName="Sheet5">
    <tabColor theme="4" tint="-0.249977111117893"/>
  </sheetPr>
  <dimension ref="A1:F11"/>
  <sheetViews>
    <sheetView showGridLines="0" zoomScale="60" zoomScaleNormal="60" zoomScaleSheetLayoutView="70" workbookViewId="0">
      <selection activeCell="N17" sqref="N17"/>
    </sheetView>
  </sheetViews>
  <sheetFormatPr baseColWidth="10" defaultColWidth="10.42578125" defaultRowHeight="15"/>
  <cols>
    <col min="1" max="1" width="60.85546875" style="205" customWidth="1"/>
    <col min="2" max="2" width="15.85546875" style="206" customWidth="1"/>
    <col min="3" max="5" width="15.85546875" style="207" customWidth="1"/>
    <col min="6" max="6" width="40.85546875" style="205" customWidth="1"/>
    <col min="7" max="7" width="2.7109375" style="200" customWidth="1"/>
    <col min="8" max="16384" width="10.42578125" style="200"/>
  </cols>
  <sheetData>
    <row r="1" spans="1:6" ht="80.099999999999994" customHeight="1">
      <c r="A1" s="199"/>
      <c r="B1" s="367" t="s">
        <v>154</v>
      </c>
      <c r="C1" s="367"/>
      <c r="D1" s="367"/>
      <c r="E1" s="367"/>
      <c r="F1" s="199"/>
    </row>
    <row r="2" spans="1:6">
      <c r="A2" s="368" t="s">
        <v>155</v>
      </c>
      <c r="B2" s="368"/>
      <c r="C2" s="368"/>
      <c r="D2" s="368"/>
      <c r="E2" s="368"/>
      <c r="F2" s="368"/>
    </row>
    <row r="3" spans="1:6" ht="28.5" customHeight="1">
      <c r="A3" s="369" t="s">
        <v>156</v>
      </c>
      <c r="B3" s="370" t="s">
        <v>157</v>
      </c>
      <c r="C3" s="370"/>
      <c r="D3" s="370"/>
      <c r="E3" s="370"/>
      <c r="F3" s="201" t="s">
        <v>158</v>
      </c>
    </row>
    <row r="4" spans="1:6" ht="46.5" customHeight="1">
      <c r="A4" s="369"/>
      <c r="B4" s="202" t="s">
        <v>159</v>
      </c>
      <c r="C4" s="202" t="s">
        <v>160</v>
      </c>
      <c r="D4" s="202" t="s">
        <v>161</v>
      </c>
      <c r="E4" s="202" t="s">
        <v>162</v>
      </c>
      <c r="F4" s="203"/>
    </row>
    <row r="5" spans="1:6" ht="65.099999999999994" customHeight="1">
      <c r="A5" s="204"/>
      <c r="B5" s="259"/>
      <c r="C5" s="260"/>
      <c r="D5" s="260"/>
      <c r="E5" s="260"/>
      <c r="F5" s="261"/>
    </row>
    <row r="6" spans="1:6" ht="65.099999999999994" customHeight="1">
      <c r="A6" s="204"/>
      <c r="B6" s="259"/>
      <c r="C6" s="260"/>
      <c r="D6" s="260"/>
      <c r="E6" s="260"/>
      <c r="F6" s="261"/>
    </row>
    <row r="7" spans="1:6" ht="65.099999999999994" customHeight="1">
      <c r="A7" s="204"/>
      <c r="B7" s="262"/>
      <c r="C7" s="261"/>
      <c r="D7" s="261"/>
      <c r="E7" s="260"/>
      <c r="F7" s="261"/>
    </row>
    <row r="8" spans="1:6" ht="78.95" customHeight="1">
      <c r="A8" s="204"/>
      <c r="B8" s="262"/>
      <c r="C8" s="261"/>
      <c r="D8" s="261"/>
      <c r="E8" s="260"/>
      <c r="F8" s="261"/>
    </row>
    <row r="9" spans="1:6" ht="65.099999999999994" customHeight="1">
      <c r="A9" s="204"/>
      <c r="B9" s="259"/>
      <c r="C9" s="260"/>
      <c r="D9" s="260"/>
      <c r="E9" s="260"/>
      <c r="F9" s="261"/>
    </row>
    <row r="10" spans="1:6" ht="65.099999999999994" customHeight="1">
      <c r="A10" s="204"/>
      <c r="B10" s="262"/>
      <c r="C10" s="261"/>
      <c r="D10" s="261"/>
      <c r="E10" s="260"/>
      <c r="F10" s="261"/>
    </row>
    <row r="11" spans="1:6" ht="83.25" customHeight="1">
      <c r="A11" s="204"/>
      <c r="B11" s="263"/>
      <c r="C11" s="263"/>
      <c r="D11" s="263"/>
      <c r="E11" s="263"/>
      <c r="F11" s="263"/>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C6A497B-9AF6-4B9C-8D1D-3DB5EABA21DA}"/>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BCBAF0E2-0F41-4ACE-8538-2FE5F24E7177}"/>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A4" zoomScale="70" zoomScaleNormal="70" workbookViewId="0">
      <selection activeCell="E20" sqref="E20"/>
    </sheetView>
  </sheetViews>
  <sheetFormatPr baseColWidth="10" defaultColWidth="11.42578125" defaultRowHeight="12"/>
  <cols>
    <col min="1" max="1" width="2.7109375" style="149" customWidth="1"/>
    <col min="2" max="2" width="24.7109375" style="149" customWidth="1"/>
    <col min="3" max="3" width="11.28515625" style="150" customWidth="1"/>
    <col min="4" max="4" width="19.28515625" style="150" customWidth="1"/>
    <col min="5" max="5" width="13.5703125" style="149" customWidth="1"/>
    <col min="6" max="6" width="24.7109375" style="149" customWidth="1"/>
    <col min="7" max="7" width="79.140625" style="149" customWidth="1"/>
    <col min="8" max="8" width="11.42578125" style="149"/>
    <col min="9" max="9" width="32" style="149" customWidth="1"/>
    <col min="10" max="16384" width="11.42578125" style="149"/>
  </cols>
  <sheetData>
    <row r="1" spans="2:9" ht="12.75" thickBot="1"/>
    <row r="2" spans="2:9">
      <c r="B2" s="371" t="s">
        <v>163</v>
      </c>
      <c r="C2" s="372"/>
      <c r="D2" s="372"/>
      <c r="E2" s="372"/>
      <c r="F2" s="372"/>
      <c r="G2" s="373"/>
    </row>
    <row r="3" spans="2:9">
      <c r="B3" s="374" t="s">
        <v>164</v>
      </c>
      <c r="C3" s="375"/>
      <c r="D3" s="376"/>
      <c r="E3" s="376"/>
      <c r="F3" s="376"/>
      <c r="G3" s="377"/>
    </row>
    <row r="4" spans="2:9" ht="48.75" customHeight="1">
      <c r="B4" s="378" t="s">
        <v>165</v>
      </c>
      <c r="C4" s="379"/>
      <c r="D4" s="379"/>
      <c r="E4" s="379"/>
      <c r="F4" s="379"/>
      <c r="G4" s="380"/>
    </row>
    <row r="5" spans="2:9">
      <c r="B5" s="151"/>
      <c r="C5" s="166"/>
      <c r="D5" s="167"/>
      <c r="E5" s="168"/>
      <c r="F5" s="168"/>
      <c r="G5" s="169"/>
    </row>
    <row r="6" spans="2:9" ht="16.5" customHeight="1">
      <c r="B6" s="381" t="s">
        <v>166</v>
      </c>
      <c r="C6" s="382"/>
      <c r="D6" s="382"/>
      <c r="E6" s="382"/>
      <c r="F6" s="382"/>
      <c r="G6" s="383"/>
    </row>
    <row r="7" spans="2:9" ht="76.5" customHeight="1">
      <c r="B7" s="381"/>
      <c r="C7" s="382"/>
      <c r="D7" s="382"/>
      <c r="E7" s="382"/>
      <c r="F7" s="382"/>
      <c r="G7" s="383"/>
    </row>
    <row r="8" spans="2:9" ht="12.75" thickBot="1">
      <c r="B8" s="152"/>
      <c r="C8" s="153"/>
      <c r="D8" s="153"/>
      <c r="E8" s="154"/>
      <c r="F8" s="155"/>
      <c r="G8" s="170"/>
    </row>
    <row r="9" spans="2:9">
      <c r="B9" s="156"/>
      <c r="C9" s="157" t="s">
        <v>167</v>
      </c>
      <c r="D9" s="384" t="s">
        <v>168</v>
      </c>
      <c r="E9" s="385"/>
      <c r="F9" s="386" t="s">
        <v>169</v>
      </c>
      <c r="G9" s="387"/>
    </row>
    <row r="10" spans="2:9" ht="15" customHeight="1">
      <c r="B10" s="158"/>
      <c r="C10" s="159">
        <v>5</v>
      </c>
      <c r="D10" s="388" t="s">
        <v>170</v>
      </c>
      <c r="E10" s="389"/>
      <c r="F10" s="390" t="s">
        <v>171</v>
      </c>
      <c r="G10" s="391"/>
      <c r="H10" s="397"/>
      <c r="I10" s="397"/>
    </row>
    <row r="11" spans="2:9">
      <c r="B11" s="158"/>
      <c r="C11" s="159">
        <v>5</v>
      </c>
      <c r="D11" s="388" t="s">
        <v>172</v>
      </c>
      <c r="E11" s="389"/>
      <c r="F11" s="390" t="s">
        <v>173</v>
      </c>
      <c r="G11" s="391"/>
      <c r="H11" s="397"/>
      <c r="I11" s="397"/>
    </row>
    <row r="12" spans="2:9">
      <c r="B12" s="158"/>
      <c r="C12" s="159">
        <v>5</v>
      </c>
      <c r="D12" s="388" t="s">
        <v>174</v>
      </c>
      <c r="E12" s="389"/>
      <c r="F12" s="390" t="s">
        <v>175</v>
      </c>
      <c r="G12" s="391"/>
      <c r="H12" s="397"/>
      <c r="I12" s="397"/>
    </row>
    <row r="13" spans="2:9" ht="27.75" customHeight="1">
      <c r="B13" s="158"/>
      <c r="C13" s="159">
        <v>5</v>
      </c>
      <c r="D13" s="388" t="s">
        <v>176</v>
      </c>
      <c r="E13" s="389"/>
      <c r="F13" s="390" t="s">
        <v>177</v>
      </c>
      <c r="G13" s="391"/>
      <c r="H13" s="397"/>
      <c r="I13" s="397"/>
    </row>
    <row r="14" spans="2:9">
      <c r="B14" s="158"/>
      <c r="C14" s="159">
        <v>5</v>
      </c>
      <c r="D14" s="388" t="s">
        <v>178</v>
      </c>
      <c r="E14" s="389"/>
      <c r="F14" s="390" t="s">
        <v>179</v>
      </c>
      <c r="G14" s="391"/>
      <c r="H14" s="397"/>
      <c r="I14" s="397"/>
    </row>
    <row r="15" spans="2:9" ht="41.25" customHeight="1">
      <c r="B15" s="158"/>
      <c r="C15" s="159">
        <v>5</v>
      </c>
      <c r="D15" s="388" t="s">
        <v>180</v>
      </c>
      <c r="E15" s="389"/>
      <c r="F15" s="390" t="s">
        <v>181</v>
      </c>
      <c r="G15" s="391"/>
      <c r="H15" s="397"/>
      <c r="I15" s="397"/>
    </row>
    <row r="16" spans="2:9" ht="41.25" customHeight="1">
      <c r="B16" s="158"/>
      <c r="C16" s="159">
        <v>5</v>
      </c>
      <c r="D16" s="392" t="s">
        <v>182</v>
      </c>
      <c r="E16" s="393"/>
      <c r="F16" s="390" t="s">
        <v>183</v>
      </c>
      <c r="G16" s="391"/>
      <c r="H16" s="397"/>
      <c r="I16" s="397"/>
    </row>
    <row r="17" spans="2:9" ht="51.75" customHeight="1">
      <c r="B17" s="158"/>
      <c r="C17" s="159">
        <v>5</v>
      </c>
      <c r="D17" s="393" t="s">
        <v>184</v>
      </c>
      <c r="E17" s="396"/>
      <c r="F17" s="390" t="s">
        <v>185</v>
      </c>
      <c r="G17" s="391"/>
      <c r="H17" s="397"/>
      <c r="I17" s="397"/>
    </row>
    <row r="18" spans="2:9" ht="51.75" customHeight="1">
      <c r="B18" s="158"/>
      <c r="C18" s="159">
        <v>5</v>
      </c>
      <c r="D18" s="392" t="s">
        <v>186</v>
      </c>
      <c r="E18" s="393"/>
      <c r="F18" s="390" t="s">
        <v>187</v>
      </c>
      <c r="G18" s="391"/>
      <c r="H18" s="397"/>
      <c r="I18" s="397"/>
    </row>
    <row r="19" spans="2:9" ht="51.75" customHeight="1">
      <c r="B19" s="158"/>
      <c r="C19" s="159">
        <v>5</v>
      </c>
      <c r="D19" s="138" t="s">
        <v>188</v>
      </c>
      <c r="E19" s="139"/>
      <c r="F19" s="390" t="s">
        <v>189</v>
      </c>
      <c r="G19" s="391"/>
      <c r="H19" s="397"/>
      <c r="I19" s="397"/>
    </row>
    <row r="20" spans="2:9" ht="51.75" customHeight="1">
      <c r="B20" s="158"/>
      <c r="C20" s="159">
        <v>5</v>
      </c>
      <c r="D20" s="138" t="s">
        <v>190</v>
      </c>
      <c r="E20" s="139"/>
      <c r="F20" s="390" t="s">
        <v>191</v>
      </c>
      <c r="G20" s="391"/>
      <c r="H20" s="397"/>
      <c r="I20" s="397"/>
    </row>
    <row r="21" spans="2:9" ht="66.75" customHeight="1">
      <c r="B21" s="158"/>
      <c r="C21" s="159">
        <v>5</v>
      </c>
      <c r="D21" s="392" t="s">
        <v>192</v>
      </c>
      <c r="E21" s="393"/>
      <c r="F21" s="390" t="s">
        <v>193</v>
      </c>
      <c r="G21" s="391"/>
      <c r="H21" s="397"/>
      <c r="I21" s="397"/>
    </row>
    <row r="22" spans="2:9" ht="23.25" customHeight="1">
      <c r="B22" s="158"/>
      <c r="C22" s="159">
        <v>5</v>
      </c>
      <c r="D22" s="394" t="s">
        <v>194</v>
      </c>
      <c r="E22" s="395"/>
      <c r="F22" s="390" t="s">
        <v>195</v>
      </c>
      <c r="G22" s="391"/>
      <c r="H22" s="420"/>
      <c r="I22" s="420"/>
    </row>
    <row r="23" spans="2:9" ht="26.25" customHeight="1">
      <c r="B23" s="158"/>
      <c r="C23" s="159">
        <v>5</v>
      </c>
      <c r="D23" s="409" t="s">
        <v>196</v>
      </c>
      <c r="E23" s="409"/>
      <c r="F23" s="410" t="s">
        <v>197</v>
      </c>
      <c r="G23" s="391"/>
      <c r="H23" s="397"/>
      <c r="I23" s="397"/>
    </row>
    <row r="24" spans="2:9" ht="26.25" customHeight="1">
      <c r="B24" s="158"/>
      <c r="C24" s="159">
        <v>5</v>
      </c>
      <c r="D24" s="409" t="s">
        <v>198</v>
      </c>
      <c r="E24" s="409"/>
      <c r="F24" s="410" t="s">
        <v>199</v>
      </c>
      <c r="G24" s="391"/>
      <c r="H24" s="397"/>
      <c r="I24" s="397"/>
    </row>
    <row r="25" spans="2:9" ht="26.25" customHeight="1">
      <c r="B25" s="158"/>
      <c r="C25" s="159">
        <v>5</v>
      </c>
      <c r="D25" s="411" t="s">
        <v>200</v>
      </c>
      <c r="E25" s="412"/>
      <c r="F25" s="410" t="s">
        <v>201</v>
      </c>
      <c r="G25" s="391"/>
      <c r="H25" s="397"/>
      <c r="I25" s="397"/>
    </row>
    <row r="26" spans="2:9" ht="27" customHeight="1">
      <c r="B26" s="95"/>
      <c r="C26" s="397" t="s">
        <v>202</v>
      </c>
      <c r="D26" s="398"/>
      <c r="E26" s="398"/>
      <c r="F26" s="398"/>
      <c r="G26" s="399"/>
    </row>
    <row r="27" spans="2:9" ht="27" customHeight="1">
      <c r="B27" s="400" t="s">
        <v>203</v>
      </c>
      <c r="C27" s="401"/>
      <c r="D27" s="401"/>
      <c r="E27" s="401"/>
      <c r="F27" s="401"/>
      <c r="G27" s="402"/>
    </row>
    <row r="28" spans="2:9" ht="10.5" customHeight="1">
      <c r="B28" s="160"/>
      <c r="D28" s="96"/>
      <c r="E28" s="97"/>
      <c r="F28" s="98"/>
      <c r="G28" s="98"/>
    </row>
    <row r="29" spans="2:9">
      <c r="B29" s="160"/>
      <c r="C29" s="161"/>
      <c r="D29" s="403" t="s">
        <v>168</v>
      </c>
      <c r="E29" s="403"/>
      <c r="F29" s="404" t="s">
        <v>169</v>
      </c>
      <c r="G29" s="405"/>
    </row>
    <row r="30" spans="2:9">
      <c r="B30" s="160"/>
      <c r="D30" s="406" t="s">
        <v>170</v>
      </c>
      <c r="E30" s="406"/>
      <c r="F30" s="407" t="s">
        <v>204</v>
      </c>
      <c r="G30" s="408"/>
      <c r="H30" s="397"/>
      <c r="I30" s="397"/>
    </row>
    <row r="31" spans="2:9">
      <c r="B31" s="160"/>
      <c r="D31" s="406" t="s">
        <v>172</v>
      </c>
      <c r="E31" s="406"/>
      <c r="F31" s="407" t="s">
        <v>205</v>
      </c>
      <c r="G31" s="408"/>
      <c r="H31" s="397"/>
      <c r="I31" s="397"/>
    </row>
    <row r="32" spans="2:9">
      <c r="B32" s="160"/>
      <c r="D32" s="406" t="s">
        <v>174</v>
      </c>
      <c r="E32" s="406"/>
      <c r="F32" s="407" t="s">
        <v>206</v>
      </c>
      <c r="G32" s="408"/>
      <c r="H32" s="397"/>
      <c r="I32" s="397"/>
    </row>
    <row r="33" spans="2:9">
      <c r="B33" s="160"/>
      <c r="D33" s="406" t="s">
        <v>176</v>
      </c>
      <c r="E33" s="406"/>
      <c r="F33" s="407" t="s">
        <v>207</v>
      </c>
      <c r="G33" s="408"/>
      <c r="H33" s="397"/>
      <c r="I33" s="397"/>
    </row>
    <row r="34" spans="2:9">
      <c r="B34" s="160"/>
      <c r="D34" s="406" t="s">
        <v>178</v>
      </c>
      <c r="E34" s="406"/>
      <c r="F34" s="407" t="s">
        <v>208</v>
      </c>
      <c r="G34" s="408"/>
      <c r="H34" s="397"/>
      <c r="I34" s="397"/>
    </row>
    <row r="35" spans="2:9" ht="40.9" customHeight="1">
      <c r="B35" s="160"/>
      <c r="D35" s="406" t="s">
        <v>209</v>
      </c>
      <c r="E35" s="406"/>
      <c r="F35" s="407" t="s">
        <v>210</v>
      </c>
      <c r="G35" s="408"/>
      <c r="H35" s="397"/>
      <c r="I35" s="397"/>
    </row>
    <row r="36" spans="2:9" ht="42" customHeight="1">
      <c r="B36" s="162"/>
      <c r="C36" s="163"/>
      <c r="D36" s="406" t="s">
        <v>211</v>
      </c>
      <c r="E36" s="406"/>
      <c r="F36" s="407" t="s">
        <v>212</v>
      </c>
      <c r="G36" s="408"/>
      <c r="H36" s="421"/>
      <c r="I36" s="421"/>
    </row>
    <row r="37" spans="2:9" ht="30.75" customHeight="1">
      <c r="B37" s="162"/>
      <c r="C37" s="163"/>
      <c r="D37" s="406" t="s">
        <v>213</v>
      </c>
      <c r="E37" s="406"/>
      <c r="F37" s="407" t="s">
        <v>214</v>
      </c>
      <c r="G37" s="408"/>
      <c r="H37" s="421"/>
      <c r="I37" s="421"/>
    </row>
    <row r="38" spans="2:9" ht="33" customHeight="1">
      <c r="B38" s="162"/>
      <c r="C38" s="163"/>
      <c r="D38" s="406" t="s">
        <v>215</v>
      </c>
      <c r="E38" s="406"/>
      <c r="F38" s="407" t="s">
        <v>214</v>
      </c>
      <c r="G38" s="408"/>
      <c r="H38" s="421"/>
      <c r="I38" s="421"/>
    </row>
    <row r="39" spans="2:9" ht="30" customHeight="1">
      <c r="B39" s="162"/>
      <c r="C39" s="163"/>
      <c r="D39" s="406" t="s">
        <v>216</v>
      </c>
      <c r="E39" s="406"/>
      <c r="F39" s="407" t="s">
        <v>214</v>
      </c>
      <c r="G39" s="408"/>
      <c r="H39" s="421"/>
      <c r="I39" s="421"/>
    </row>
    <row r="40" spans="2:9" ht="30" customHeight="1">
      <c r="B40" s="162"/>
      <c r="C40" s="163"/>
      <c r="D40" s="406" t="s">
        <v>217</v>
      </c>
      <c r="E40" s="406"/>
      <c r="F40" s="407" t="s">
        <v>214</v>
      </c>
      <c r="G40" s="408"/>
      <c r="H40" s="421"/>
      <c r="I40" s="421"/>
    </row>
    <row r="41" spans="2:9" ht="30" customHeight="1">
      <c r="B41" s="162"/>
      <c r="C41" s="163"/>
      <c r="D41" s="413" t="s">
        <v>218</v>
      </c>
      <c r="E41" s="414"/>
      <c r="F41" s="407" t="s">
        <v>219</v>
      </c>
      <c r="G41" s="408"/>
      <c r="H41" s="421"/>
      <c r="I41" s="421"/>
    </row>
    <row r="42" spans="2:9" ht="35.25" customHeight="1">
      <c r="B42" s="162"/>
      <c r="C42" s="163"/>
      <c r="D42" s="406" t="s">
        <v>220</v>
      </c>
      <c r="E42" s="406"/>
      <c r="F42" s="407" t="s">
        <v>221</v>
      </c>
      <c r="G42" s="408"/>
      <c r="H42" s="421"/>
      <c r="I42" s="421"/>
    </row>
    <row r="43" spans="2:9" ht="31.5" customHeight="1">
      <c r="B43" s="162"/>
      <c r="C43" s="163"/>
      <c r="D43" s="406" t="s">
        <v>213</v>
      </c>
      <c r="E43" s="406"/>
      <c r="F43" s="407" t="s">
        <v>214</v>
      </c>
      <c r="G43" s="408"/>
      <c r="H43" s="421"/>
      <c r="I43" s="421"/>
    </row>
    <row r="44" spans="2:9" ht="35.25" customHeight="1">
      <c r="B44" s="162"/>
      <c r="C44" s="163"/>
      <c r="D44" s="406" t="s">
        <v>222</v>
      </c>
      <c r="E44" s="406"/>
      <c r="F44" s="407" t="s">
        <v>214</v>
      </c>
      <c r="G44" s="408"/>
      <c r="H44" s="421"/>
      <c r="I44" s="421"/>
    </row>
    <row r="45" spans="2:9" ht="57" customHeight="1">
      <c r="B45" s="162"/>
      <c r="C45" s="163"/>
      <c r="D45" s="406" t="s">
        <v>217</v>
      </c>
      <c r="E45" s="406"/>
      <c r="F45" s="407" t="s">
        <v>214</v>
      </c>
      <c r="G45" s="408"/>
      <c r="H45" s="421"/>
      <c r="I45" s="421"/>
    </row>
    <row r="46" spans="2:9" ht="32.25" customHeight="1">
      <c r="B46" s="162"/>
      <c r="C46" s="163"/>
      <c r="D46" s="406" t="s">
        <v>215</v>
      </c>
      <c r="E46" s="406"/>
      <c r="F46" s="407" t="s">
        <v>214</v>
      </c>
      <c r="G46" s="408"/>
      <c r="H46" s="421"/>
      <c r="I46" s="421"/>
    </row>
    <row r="47" spans="2:9" ht="32.25" customHeight="1">
      <c r="B47" s="162"/>
      <c r="C47" s="163"/>
      <c r="D47" s="413" t="s">
        <v>223</v>
      </c>
      <c r="E47" s="414"/>
      <c r="F47" s="418" t="s">
        <v>224</v>
      </c>
      <c r="G47" s="419"/>
      <c r="H47" s="421"/>
      <c r="I47" s="421"/>
    </row>
    <row r="48" spans="2:9" ht="32.25" customHeight="1">
      <c r="B48" s="162"/>
      <c r="C48" s="163"/>
      <c r="D48" s="406" t="s">
        <v>225</v>
      </c>
      <c r="E48" s="406"/>
      <c r="F48" s="407" t="s">
        <v>226</v>
      </c>
      <c r="G48" s="408"/>
      <c r="H48" s="421"/>
      <c r="I48" s="421"/>
    </row>
    <row r="49" spans="2:9" ht="32.25" customHeight="1">
      <c r="B49" s="162"/>
      <c r="C49" s="163"/>
      <c r="D49" s="406" t="s">
        <v>227</v>
      </c>
      <c r="E49" s="406"/>
      <c r="F49" s="407" t="s">
        <v>228</v>
      </c>
      <c r="G49" s="408"/>
      <c r="H49" s="421"/>
      <c r="I49" s="421"/>
    </row>
    <row r="50" spans="2:9" ht="32.25" customHeight="1">
      <c r="B50" s="162"/>
      <c r="C50" s="163"/>
      <c r="D50" s="406" t="s">
        <v>229</v>
      </c>
      <c r="E50" s="406"/>
      <c r="F50" s="407" t="s">
        <v>230</v>
      </c>
      <c r="G50" s="408"/>
      <c r="H50" s="421"/>
      <c r="I50" s="421"/>
    </row>
    <row r="51" spans="2:9" ht="32.25" customHeight="1">
      <c r="B51" s="162"/>
      <c r="C51" s="163"/>
      <c r="D51" s="96"/>
      <c r="E51" s="96"/>
      <c r="F51" s="98"/>
      <c r="G51" s="98"/>
    </row>
    <row r="52" spans="2:9" ht="21.75" customHeight="1">
      <c r="B52" s="400" t="s">
        <v>231</v>
      </c>
      <c r="C52" s="401"/>
      <c r="D52" s="401"/>
      <c r="E52" s="401"/>
      <c r="F52" s="401"/>
      <c r="G52" s="402"/>
    </row>
    <row r="53" spans="2:9" ht="21.75" customHeight="1">
      <c r="B53" s="400" t="s">
        <v>232</v>
      </c>
      <c r="C53" s="401"/>
      <c r="D53" s="401"/>
      <c r="E53" s="401"/>
      <c r="F53" s="401"/>
      <c r="G53" s="402"/>
    </row>
    <row r="54" spans="2:9" ht="20.25" customHeight="1">
      <c r="B54" s="400" t="s">
        <v>233</v>
      </c>
      <c r="C54" s="401"/>
      <c r="D54" s="401"/>
      <c r="E54" s="401"/>
      <c r="F54" s="401"/>
      <c r="G54" s="402"/>
    </row>
    <row r="55" spans="2:9" ht="20.25" customHeight="1">
      <c r="B55" s="400" t="s">
        <v>234</v>
      </c>
      <c r="C55" s="401"/>
      <c r="D55" s="401"/>
      <c r="E55" s="401"/>
      <c r="F55" s="401"/>
      <c r="G55" s="402"/>
    </row>
    <row r="56" spans="2:9" ht="18" customHeight="1" thickBot="1">
      <c r="B56" s="415" t="s">
        <v>235</v>
      </c>
      <c r="C56" s="416"/>
      <c r="D56" s="416"/>
      <c r="E56" s="416"/>
      <c r="F56" s="416"/>
      <c r="G56" s="417"/>
    </row>
    <row r="57" spans="2:9">
      <c r="B57" s="164"/>
      <c r="C57" s="165"/>
      <c r="D57" s="164"/>
      <c r="E57" s="164"/>
      <c r="F57" s="164"/>
      <c r="G57" s="164"/>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109"/>
  <sheetViews>
    <sheetView showGridLines="0" topLeftCell="A101" zoomScale="80" zoomScaleNormal="80" zoomScalePageLayoutView="50" workbookViewId="0">
      <selection activeCell="B100" sqref="B100:B109"/>
    </sheetView>
  </sheetViews>
  <sheetFormatPr baseColWidth="10" defaultColWidth="11.42578125" defaultRowHeight="15"/>
  <cols>
    <col min="1" max="1" width="5" bestFit="1" customWidth="1"/>
    <col min="2" max="2" width="55.42578125" customWidth="1"/>
    <col min="3" max="3" width="48.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10"/>
      <c r="B1" s="211"/>
      <c r="C1" s="508"/>
      <c r="D1" s="508"/>
      <c r="E1" s="508"/>
      <c r="F1" s="508"/>
      <c r="G1" s="508"/>
      <c r="H1" s="508"/>
      <c r="I1" s="508"/>
      <c r="J1" s="508"/>
      <c r="K1" s="508"/>
      <c r="L1" s="508"/>
      <c r="M1" s="508"/>
      <c r="N1" s="509"/>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12"/>
      <c r="B2" s="213"/>
      <c r="C2" s="510"/>
      <c r="D2" s="510"/>
      <c r="E2" s="510"/>
      <c r="F2" s="510"/>
      <c r="G2" s="510"/>
      <c r="H2" s="510"/>
      <c r="I2" s="510"/>
      <c r="J2" s="510"/>
      <c r="K2" s="510"/>
      <c r="L2" s="510"/>
      <c r="M2" s="510"/>
      <c r="N2" s="511"/>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14"/>
      <c r="B3" s="215"/>
      <c r="C3" s="512"/>
      <c r="D3" s="512"/>
      <c r="E3" s="512"/>
      <c r="F3" s="512"/>
      <c r="G3" s="512"/>
      <c r="H3" s="512"/>
      <c r="I3" s="512"/>
      <c r="J3" s="512"/>
      <c r="K3" s="512"/>
      <c r="L3" s="512"/>
      <c r="M3" s="512"/>
      <c r="N3" s="513"/>
      <c r="O3" s="184"/>
      <c r="P3" s="179"/>
      <c r="Q3" s="179"/>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89" t="s">
        <v>236</v>
      </c>
      <c r="B4" s="489"/>
      <c r="C4" s="489"/>
      <c r="D4" s="494" t="s">
        <v>237</v>
      </c>
      <c r="E4" s="495"/>
      <c r="F4" s="495"/>
      <c r="G4" s="495"/>
      <c r="H4" s="495"/>
      <c r="I4" s="495"/>
      <c r="J4" s="495"/>
      <c r="K4" s="495"/>
      <c r="L4" s="495"/>
      <c r="M4" s="495"/>
      <c r="N4" s="496"/>
      <c r="O4" s="134"/>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89" t="s">
        <v>238</v>
      </c>
      <c r="B5" s="489"/>
      <c r="C5" s="489"/>
      <c r="D5" s="494" t="s">
        <v>239</v>
      </c>
      <c r="E5" s="495"/>
      <c r="F5" s="495"/>
      <c r="G5" s="495"/>
      <c r="H5" s="495"/>
      <c r="I5" s="495"/>
      <c r="J5" s="495"/>
      <c r="K5" s="495"/>
      <c r="L5" s="495"/>
      <c r="M5" s="495"/>
      <c r="N5" s="496"/>
      <c r="O5" s="135"/>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89" t="s">
        <v>240</v>
      </c>
      <c r="B6" s="489"/>
      <c r="C6" s="489"/>
      <c r="D6" s="504" t="s">
        <v>241</v>
      </c>
      <c r="E6" s="505"/>
      <c r="F6" s="505"/>
      <c r="G6" s="505"/>
      <c r="H6" s="505"/>
      <c r="I6" s="505"/>
      <c r="J6" s="505"/>
      <c r="K6" s="505"/>
      <c r="L6" s="505"/>
      <c r="M6" s="505"/>
      <c r="N6" s="506"/>
      <c r="O6" s="99"/>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100" t="s">
        <v>242</v>
      </c>
      <c r="B7" s="101"/>
      <c r="C7" s="101"/>
      <c r="D7" s="493" t="s">
        <v>243</v>
      </c>
      <c r="E7" s="467" t="s">
        <v>244</v>
      </c>
      <c r="F7" s="468"/>
      <c r="G7" s="468"/>
      <c r="H7" s="469"/>
      <c r="I7" s="461" t="s">
        <v>245</v>
      </c>
      <c r="J7" s="462"/>
      <c r="K7" s="462"/>
      <c r="L7" s="462"/>
      <c r="M7" s="463"/>
      <c r="N7" s="457" t="s">
        <v>246</v>
      </c>
      <c r="O7" s="458"/>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90" t="s">
        <v>247</v>
      </c>
      <c r="B8" s="492" t="s">
        <v>248</v>
      </c>
      <c r="C8" s="94" t="s">
        <v>249</v>
      </c>
      <c r="D8" s="493"/>
      <c r="E8" s="466" t="s">
        <v>184</v>
      </c>
      <c r="F8" s="466" t="s">
        <v>250</v>
      </c>
      <c r="G8" s="466" t="s">
        <v>251</v>
      </c>
      <c r="H8" s="466" t="s">
        <v>190</v>
      </c>
      <c r="I8" s="459" t="s">
        <v>252</v>
      </c>
      <c r="J8" s="88" t="s">
        <v>253</v>
      </c>
      <c r="K8" s="459" t="s">
        <v>245</v>
      </c>
      <c r="L8" s="459" t="s">
        <v>254</v>
      </c>
      <c r="M8" s="459" t="s">
        <v>255</v>
      </c>
      <c r="N8" s="428" t="s">
        <v>256</v>
      </c>
      <c r="O8" s="428" t="s">
        <v>257</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65.25" customHeight="1" thickBot="1">
      <c r="A9" s="491"/>
      <c r="B9" s="493"/>
      <c r="C9" s="174" t="s">
        <v>258</v>
      </c>
      <c r="D9" s="493"/>
      <c r="E9" s="460"/>
      <c r="F9" s="460"/>
      <c r="G9" s="460"/>
      <c r="H9" s="460"/>
      <c r="I9" s="460"/>
      <c r="J9" s="92" t="s">
        <v>259</v>
      </c>
      <c r="K9" s="460" t="s">
        <v>260</v>
      </c>
      <c r="L9" s="460"/>
      <c r="M9" s="460" t="s">
        <v>260</v>
      </c>
      <c r="N9" s="483"/>
      <c r="O9" s="429"/>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45">
      <c r="A10" s="422">
        <v>1</v>
      </c>
      <c r="B10" s="475" t="s">
        <v>261</v>
      </c>
      <c r="C10" s="478" t="s">
        <v>262</v>
      </c>
      <c r="D10" s="264" t="s">
        <v>263</v>
      </c>
      <c r="E10" s="479">
        <v>260</v>
      </c>
      <c r="F10" s="479">
        <v>1</v>
      </c>
      <c r="G10" s="439">
        <f t="shared" ref="G10" si="0">F10/E10</f>
        <v>3.8461538461538464E-3</v>
      </c>
      <c r="H10" s="42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03" t="s">
        <v>264</v>
      </c>
      <c r="J10" s="117" t="s">
        <v>265</v>
      </c>
      <c r="K10" s="103" t="str">
        <f>IFERROR(CONCATENATE(INDEX('8- Políticas de Administración '!$B$16:$F$53,MATCH('5- Identificación de Riesgos'!J10,'8- Políticas de Administración '!$C$16:$C$54,0),1)," - ",L10),"")</f>
        <v>Menor - 2</v>
      </c>
      <c r="L10" s="132">
        <f>IFERROR(VLOOKUP(INDEX('8- Políticas de Administración '!$B$16:$F$63,MATCH('5- Identificación de Riesgos'!J10,'8- Políticas de Administración '!$C$16:$C$64,0),1),'8- Políticas de Administración '!$B$16:$F$64,5,FALSE),"")</f>
        <v>2</v>
      </c>
      <c r="M10" s="442" t="str">
        <f>IFERROR(CONCATENATE(INDEX('8- Políticas de Administración '!$B$16:$F$53,MATCH(ROUND(AVERAGE(L10:L19),0),'8- Políticas de Administración '!$F$16:$F$53,0),1)," - ",ROUND(AVERAGE(L10:L19),0)),"")</f>
        <v>Menor - 2</v>
      </c>
      <c r="N10" s="445" t="str">
        <f>IFERROR(CONCATENATE(VLOOKUP((LEFT(H10,LEN(H10)-4)&amp;LEFT(M10,LEN(M10)-4)),'9- Matriz de Calor '!$D$18:$E$42,2,0)," - ",RIGHT(H10,1)*RIGHT(M10,1)),"")</f>
        <v>Bajo - 2</v>
      </c>
      <c r="O10" s="465">
        <f>RIGHT(H10,1)*RIGHT(M10,1)</f>
        <v>2</v>
      </c>
    </row>
    <row r="11" spans="1:257" ht="38.25">
      <c r="A11" s="423"/>
      <c r="B11" s="476"/>
      <c r="C11" s="434"/>
      <c r="D11" s="264" t="s">
        <v>266</v>
      </c>
      <c r="E11" s="480"/>
      <c r="F11" s="480"/>
      <c r="G11" s="440"/>
      <c r="H11" s="426"/>
      <c r="I11" s="104" t="s">
        <v>267</v>
      </c>
      <c r="J11" s="136" t="s">
        <v>268</v>
      </c>
      <c r="K11" s="104" t="str">
        <f>IFERROR(CONCATENATE(INDEX('8- Políticas de Administración '!$B$16:$F$53,MATCH('5- Identificación de Riesgos'!J11,'8- Políticas de Administración '!$C$16:$C$54,0),1)," - ",L11),"")</f>
        <v>Leve - 1</v>
      </c>
      <c r="L11" s="132">
        <f>IFERROR(VLOOKUP(INDEX('8- Políticas de Administración '!$B$16:$F$63,MATCH('5- Identificación de Riesgos'!J11,'8- Políticas de Administración '!$C$16:$C$64,0),1),'8- Políticas de Administración '!$B$16:$F$64,5,FALSE),"")</f>
        <v>1</v>
      </c>
      <c r="M11" s="443"/>
      <c r="N11" s="446"/>
      <c r="O11" s="465"/>
    </row>
    <row r="12" spans="1:257" ht="30">
      <c r="A12" s="423"/>
      <c r="B12" s="476"/>
      <c r="C12" s="434"/>
      <c r="D12" s="188" t="s">
        <v>269</v>
      </c>
      <c r="E12" s="480"/>
      <c r="F12" s="480"/>
      <c r="G12" s="440"/>
      <c r="H12" s="426"/>
      <c r="I12" s="104" t="s">
        <v>270</v>
      </c>
      <c r="J12" s="136" t="s">
        <v>271</v>
      </c>
      <c r="K12" s="104" t="str">
        <f>IFERROR(CONCATENATE(INDEX('8- Políticas de Administración '!$B$16:$F$53,MATCH('5- Identificación de Riesgos'!J12,'8- Políticas de Administración '!$C$16:$C$54,0),1)," - ",L12),"")</f>
        <v>Moderado - 3</v>
      </c>
      <c r="L12" s="131">
        <f>IFERROR(VLOOKUP(INDEX('8- Políticas de Administración '!$B$16:$F$63,MATCH('5- Identificación de Riesgos'!J12,'8- Políticas de Administración '!$C$16:$C$64,0),1),'8- Políticas de Administración '!$B$16:$F$64,5,FALSE),"")</f>
        <v>3</v>
      </c>
      <c r="M12" s="443"/>
      <c r="N12" s="446"/>
      <c r="O12" s="465"/>
    </row>
    <row r="13" spans="1:257" ht="30">
      <c r="A13" s="423"/>
      <c r="B13" s="476"/>
      <c r="C13" s="434"/>
      <c r="D13" s="188" t="s">
        <v>272</v>
      </c>
      <c r="E13" s="480"/>
      <c r="F13" s="480"/>
      <c r="G13" s="440"/>
      <c r="H13" s="426"/>
      <c r="I13" s="104" t="s">
        <v>273</v>
      </c>
      <c r="J13" s="136" t="s">
        <v>274</v>
      </c>
      <c r="K13" s="104" t="str">
        <f>IFERROR(CONCATENATE(INDEX('8- Políticas de Administración '!$B$16:$F$53,MATCH('5- Identificación de Riesgos'!J13,'8- Políticas de Administración '!$C$16:$C$54,0),1)," - ",L13),"")</f>
        <v>Menor - 2</v>
      </c>
      <c r="L13" s="131">
        <f>IFERROR(VLOOKUP(INDEX('8- Políticas de Administración '!$B$16:$F$63,MATCH('5- Identificación de Riesgos'!J13,'8- Políticas de Administración '!$C$16:$C$64,0),1),'8- Políticas de Administración '!$B$16:$F$64,5,FALSE),"")</f>
        <v>2</v>
      </c>
      <c r="M13" s="443"/>
      <c r="N13" s="446"/>
      <c r="O13" s="465"/>
    </row>
    <row r="14" spans="1:257">
      <c r="A14" s="423"/>
      <c r="B14" s="476"/>
      <c r="C14" s="434"/>
      <c r="D14" s="188" t="s">
        <v>275</v>
      </c>
      <c r="E14" s="480"/>
      <c r="F14" s="480"/>
      <c r="G14" s="440"/>
      <c r="H14" s="426"/>
      <c r="I14" s="104"/>
      <c r="J14" s="136"/>
      <c r="K14" s="104" t="str">
        <f>IFERROR(CONCATENATE(INDEX('8- Políticas de Administración '!$B$16:$F$53,MATCH('5- Identificación de Riesgos'!J14,'8- Políticas de Administración '!$C$16:$C$54,0),1)," - ",L14),"")</f>
        <v/>
      </c>
      <c r="L14" s="131" t="str">
        <f>IFERROR(VLOOKUP(INDEX('8- Políticas de Administración '!$B$16:$F$63,MATCH('5- Identificación de Riesgos'!J14,'8- Políticas de Administración '!$C$16:$C$64,0),1),'8- Políticas de Administración '!$B$16:$F$64,5,FALSE),"")</f>
        <v/>
      </c>
      <c r="M14" s="443"/>
      <c r="N14" s="446"/>
      <c r="O14" s="465"/>
    </row>
    <row r="15" spans="1:257" ht="25.5">
      <c r="A15" s="423"/>
      <c r="B15" s="476"/>
      <c r="C15" s="434"/>
      <c r="D15" s="188" t="s">
        <v>276</v>
      </c>
      <c r="E15" s="480"/>
      <c r="F15" s="480"/>
      <c r="G15" s="440"/>
      <c r="H15" s="426"/>
      <c r="I15" s="104"/>
      <c r="J15" s="136"/>
      <c r="K15" s="104" t="str">
        <f>IFERROR(CONCATENATE(INDEX('8- Políticas de Administración '!$B$16:$F$53,MATCH('5- Identificación de Riesgos'!J15,'8- Políticas de Administración '!$C$16:$C$54,0),1)," - ",L15),"")</f>
        <v/>
      </c>
      <c r="L15" s="131" t="str">
        <f>IFERROR(VLOOKUP(INDEX('8- Políticas de Administración '!$B$16:$F$63,MATCH('5- Identificación de Riesgos'!J15,'8- Políticas de Administración '!$C$16:$C$64,0),1),'8- Políticas de Administración '!$B$16:$F$64,5,FALSE),"")</f>
        <v/>
      </c>
      <c r="M15" s="443"/>
      <c r="N15" s="446"/>
      <c r="O15" s="465"/>
    </row>
    <row r="16" spans="1:257" ht="25.5">
      <c r="A16" s="423"/>
      <c r="B16" s="476"/>
      <c r="C16" s="434"/>
      <c r="D16" s="188" t="s">
        <v>277</v>
      </c>
      <c r="E16" s="480"/>
      <c r="F16" s="480"/>
      <c r="G16" s="440"/>
      <c r="H16" s="426"/>
      <c r="I16" s="104"/>
      <c r="J16" s="136"/>
      <c r="K16" s="104" t="str">
        <f>IFERROR(CONCATENATE(INDEX('8- Políticas de Administración '!$B$16:$F$53,MATCH('5- Identificación de Riesgos'!J16,'8- Políticas de Administración '!$C$16:$C$54,0),1)," - ",L16),"")</f>
        <v/>
      </c>
      <c r="L16" s="131" t="str">
        <f>IFERROR(VLOOKUP(INDEX('8- Políticas de Administración '!$B$16:$F$63,MATCH('5- Identificación de Riesgos'!J16,'8- Políticas de Administración '!$C$16:$C$64,0),1),'8- Políticas de Administración '!$B$16:$F$64,5,FALSE),"")</f>
        <v/>
      </c>
      <c r="M16" s="443"/>
      <c r="N16" s="446"/>
      <c r="O16" s="465"/>
    </row>
    <row r="17" spans="1:15">
      <c r="A17" s="423"/>
      <c r="B17" s="476"/>
      <c r="C17" s="434"/>
      <c r="D17" s="114"/>
      <c r="E17" s="480"/>
      <c r="F17" s="480"/>
      <c r="G17" s="440"/>
      <c r="H17" s="426"/>
      <c r="I17" s="104"/>
      <c r="J17" s="136"/>
      <c r="K17" s="104" t="str">
        <f>IFERROR(CONCATENATE(INDEX('8- Políticas de Administración '!$B$16:$F$53,MATCH('5- Identificación de Riesgos'!J17,'8- Políticas de Administración '!$C$16:$C$54,0),1)," - ",L17),"")</f>
        <v/>
      </c>
      <c r="L17" s="131" t="str">
        <f>IFERROR(VLOOKUP(INDEX('8- Políticas de Administración '!$B$16:$F$63,MATCH('5- Identificación de Riesgos'!J17,'8- Políticas de Administración '!$C$16:$C$64,0),1),'8- Políticas de Administración '!$B$16:$F$64,5,FALSE),"")</f>
        <v/>
      </c>
      <c r="M17" s="443"/>
      <c r="N17" s="446"/>
      <c r="O17" s="465"/>
    </row>
    <row r="18" spans="1:15">
      <c r="A18" s="423"/>
      <c r="B18" s="476"/>
      <c r="C18" s="434"/>
      <c r="D18" s="114"/>
      <c r="E18" s="480"/>
      <c r="F18" s="480"/>
      <c r="G18" s="440"/>
      <c r="H18" s="426"/>
      <c r="I18" s="104"/>
      <c r="J18" s="136"/>
      <c r="K18" s="104" t="str">
        <f>IFERROR(CONCATENATE(INDEX('8- Políticas de Administración '!$B$16:$F$53,MATCH('5- Identificación de Riesgos'!J18,'8- Políticas de Administración '!$C$16:$C$54,0),1)," - ",L18),"")</f>
        <v/>
      </c>
      <c r="L18" s="131" t="str">
        <f>IFERROR(VLOOKUP(INDEX('8- Políticas de Administración '!$B$16:$F$63,MATCH('5- Identificación de Riesgos'!J18,'8- Políticas de Administración '!$C$16:$C$64,0),1),'8- Políticas de Administración '!$B$16:$F$64,5,FALSE),"")</f>
        <v/>
      </c>
      <c r="M18" s="443"/>
      <c r="N18" s="446"/>
      <c r="O18" s="465"/>
    </row>
    <row r="19" spans="1:15">
      <c r="A19" s="484"/>
      <c r="B19" s="477"/>
      <c r="C19" s="435"/>
      <c r="D19" s="175"/>
      <c r="E19" s="481"/>
      <c r="F19" s="480"/>
      <c r="G19" s="482"/>
      <c r="H19" s="464"/>
      <c r="I19" s="176"/>
      <c r="J19" s="177"/>
      <c r="K19" s="176" t="str">
        <f>IFERROR(CONCATENATE(INDEX('8- Políticas de Administración '!$B$16:$F$53,MATCH('5- Identificación de Riesgos'!J19,'8- Políticas de Administración '!$C$16:$C$54,0),1)," - ",L19),"")</f>
        <v/>
      </c>
      <c r="L19" s="178" t="str">
        <f>IFERROR(VLOOKUP(INDEX('8- Políticas de Administración '!$B$16:$F$63,MATCH('5- Identificación de Riesgos'!J19,'8- Políticas de Administración '!$C$16:$C$64,0),1),'8- Políticas de Administración '!$B$16:$F$64,5,FALSE),"")</f>
        <v/>
      </c>
      <c r="M19" s="444"/>
      <c r="N19" s="447"/>
      <c r="O19" s="465"/>
    </row>
    <row r="20" spans="1:15" ht="45" customHeight="1">
      <c r="A20" s="422">
        <v>2</v>
      </c>
      <c r="B20" s="485" t="s">
        <v>278</v>
      </c>
      <c r="C20" s="486" t="s">
        <v>279</v>
      </c>
      <c r="D20" s="188" t="s">
        <v>280</v>
      </c>
      <c r="E20" s="436">
        <v>260</v>
      </c>
      <c r="F20" s="471">
        <v>1</v>
      </c>
      <c r="G20" s="472">
        <f t="shared" ref="G20" si="1">F20/E20</f>
        <v>3.8461538461538464E-3</v>
      </c>
      <c r="H20" s="42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03" t="s">
        <v>267</v>
      </c>
      <c r="J20" s="117" t="s">
        <v>268</v>
      </c>
      <c r="K20" s="103" t="str">
        <f>IFERROR(CONCATENATE(INDEX('8- Políticas de Administración '!$B$16:$F$53,MATCH('5- Identificación de Riesgos'!J20,'8- Políticas de Administración '!$C$16:$C$54,0),1)," - ",L20),"")</f>
        <v>Leve - 1</v>
      </c>
      <c r="L20" s="132">
        <f>IFERROR(VLOOKUP(INDEX('8- Políticas de Administración '!$B$16:$F$63,MATCH('5- Identificación de Riesgos'!J20,'8- Políticas de Administración '!$C$16:$C$64,0),1),'8- Políticas de Administración '!$B$16:$F$64,5,FALSE),"")</f>
        <v>1</v>
      </c>
      <c r="M20" s="442" t="str">
        <f>IFERROR(CONCATENATE(INDEX('8- Políticas de Administración '!$B$16:$F$53,MATCH(ROUND(AVERAGE(L20:L29),0),'8- Políticas de Administración '!$F$16:$F$53,0),1)," - ",ROUND(AVERAGE(L20:L29),0)),"")</f>
        <v>Leve - 1</v>
      </c>
      <c r="N20" s="445" t="str">
        <f>IFERROR(CONCATENATE(VLOOKUP((LEFT(H20,LEN(H20)-4)&amp;LEFT(M20,LEN(M20)-4)),'9- Matriz de Calor '!$D$18:$E$42,2,0)," - ",RIGHT(H20,1)*RIGHT(M20,1)),"")</f>
        <v>Bajo - 1</v>
      </c>
      <c r="O20" s="465">
        <f>RIGHT(H20,1)*RIGHT(M20,1)</f>
        <v>1</v>
      </c>
    </row>
    <row r="21" spans="1:15" ht="30">
      <c r="A21" s="423"/>
      <c r="B21" s="476"/>
      <c r="C21" s="487"/>
      <c r="D21" s="188" t="s">
        <v>281</v>
      </c>
      <c r="E21" s="437"/>
      <c r="F21" s="471"/>
      <c r="G21" s="473"/>
      <c r="H21" s="426"/>
      <c r="I21" s="104" t="s">
        <v>270</v>
      </c>
      <c r="J21" s="136" t="s">
        <v>282</v>
      </c>
      <c r="K21" s="104" t="str">
        <f>IFERROR(CONCATENATE(INDEX('8- Políticas de Administración '!$B$16:$F$53,MATCH('5- Identificación de Riesgos'!J21,'8- Políticas de Administración '!$C$16:$C$54,0),1)," - ",L21),"")</f>
        <v>Leve - 1</v>
      </c>
      <c r="L21" s="131">
        <f>IFERROR(VLOOKUP(INDEX('8- Políticas de Administración '!$B$16:$F$63,MATCH('5- Identificación de Riesgos'!J21,'8- Políticas de Administración '!$C$16:$C$64,0),1),'8- Políticas de Administración '!$B$16:$F$64,5,FALSE),"")</f>
        <v>1</v>
      </c>
      <c r="M21" s="443"/>
      <c r="N21" s="446"/>
      <c r="O21" s="465"/>
    </row>
    <row r="22" spans="1:15" ht="30">
      <c r="A22" s="423"/>
      <c r="B22" s="476"/>
      <c r="C22" s="487"/>
      <c r="D22" s="188" t="s">
        <v>283</v>
      </c>
      <c r="E22" s="437"/>
      <c r="F22" s="471"/>
      <c r="G22" s="473"/>
      <c r="H22" s="426"/>
      <c r="I22" s="104" t="s">
        <v>273</v>
      </c>
      <c r="J22" s="136" t="s">
        <v>274</v>
      </c>
      <c r="K22" s="104" t="str">
        <f>IFERROR(CONCATENATE(INDEX('8- Políticas de Administración '!$B$16:$F$53,MATCH('5- Identificación de Riesgos'!J22,'8- Políticas de Administración '!$C$16:$C$54,0),1)," - ",L22),"")</f>
        <v>Menor - 2</v>
      </c>
      <c r="L22" s="131">
        <f>IFERROR(VLOOKUP(INDEX('8- Políticas de Administración '!$B$16:$F$63,MATCH('5- Identificación de Riesgos'!J22,'8- Políticas de Administración '!$C$16:$C$64,0),1),'8- Políticas de Administración '!$B$16:$F$64,5,FALSE),"")</f>
        <v>2</v>
      </c>
      <c r="M22" s="443"/>
      <c r="N22" s="446"/>
      <c r="O22" s="465"/>
    </row>
    <row r="23" spans="1:15" ht="45">
      <c r="A23" s="423"/>
      <c r="B23" s="476"/>
      <c r="C23" s="487"/>
      <c r="D23" s="188"/>
      <c r="E23" s="437"/>
      <c r="F23" s="471"/>
      <c r="G23" s="473"/>
      <c r="H23" s="426"/>
      <c r="I23" s="104" t="s">
        <v>264</v>
      </c>
      <c r="J23" s="136" t="s">
        <v>284</v>
      </c>
      <c r="K23" s="104" t="str">
        <f>IFERROR(CONCATENATE(INDEX('8- Políticas de Administración '!$B$16:$F$53,MATCH('5- Identificación de Riesgos'!J23,'8- Políticas de Administración '!$C$16:$C$54,0),1)," - ",L23),"")</f>
        <v>Leve - 1</v>
      </c>
      <c r="L23" s="131">
        <f>IFERROR(VLOOKUP(INDEX('8- Políticas de Administración '!$B$16:$F$63,MATCH('5- Identificación de Riesgos'!J23,'8- Políticas de Administración '!$C$16:$C$64,0),1),'8- Políticas de Administración '!$B$16:$F$64,5,FALSE),"")</f>
        <v>1</v>
      </c>
      <c r="M23" s="443"/>
      <c r="N23" s="446"/>
      <c r="O23" s="465"/>
    </row>
    <row r="24" spans="1:15">
      <c r="A24" s="423"/>
      <c r="B24" s="476"/>
      <c r="C24" s="487"/>
      <c r="D24" s="188"/>
      <c r="E24" s="437"/>
      <c r="F24" s="471"/>
      <c r="G24" s="473"/>
      <c r="H24" s="426"/>
      <c r="I24" s="104"/>
      <c r="J24" s="136"/>
      <c r="K24" s="104" t="str">
        <f>IFERROR(CONCATENATE(INDEX('8- Políticas de Administración '!$B$16:$F$53,MATCH('5- Identificación de Riesgos'!J24,'8- Políticas de Administración '!$C$16:$C$54,0),1)," - ",L24),"")</f>
        <v/>
      </c>
      <c r="L24" s="131" t="str">
        <f>IFERROR(VLOOKUP(INDEX('8- Políticas de Administración '!$B$16:$F$63,MATCH('5- Identificación de Riesgos'!J24,'8- Políticas de Administración '!$C$16:$C$64,0),1),'8- Políticas de Administración '!$B$16:$F$64,5,FALSE),"")</f>
        <v/>
      </c>
      <c r="M24" s="443"/>
      <c r="N24" s="446"/>
      <c r="O24" s="465"/>
    </row>
    <row r="25" spans="1:15">
      <c r="A25" s="423"/>
      <c r="B25" s="476"/>
      <c r="C25" s="487"/>
      <c r="D25" s="188"/>
      <c r="E25" s="437"/>
      <c r="F25" s="471"/>
      <c r="G25" s="473"/>
      <c r="H25" s="426"/>
      <c r="I25" s="104"/>
      <c r="J25" s="136"/>
      <c r="K25" s="104" t="str">
        <f>IFERROR(CONCATENATE(INDEX('8- Políticas de Administración '!$B$16:$F$53,MATCH('5- Identificación de Riesgos'!J25,'8- Políticas de Administración '!$C$16:$C$54,0),1)," - ",L25),"")</f>
        <v/>
      </c>
      <c r="L25" s="131" t="str">
        <f>IFERROR(VLOOKUP(INDEX('8- Políticas de Administración '!$B$16:$F$63,MATCH('5- Identificación de Riesgos'!J25,'8- Políticas de Administración '!$C$16:$C$64,0),1),'8- Políticas de Administración '!$B$16:$F$64,5,FALSE),"")</f>
        <v/>
      </c>
      <c r="M25" s="443"/>
      <c r="N25" s="446"/>
      <c r="O25" s="465"/>
    </row>
    <row r="26" spans="1:15">
      <c r="A26" s="423"/>
      <c r="B26" s="476"/>
      <c r="C26" s="487"/>
      <c r="D26" s="114"/>
      <c r="E26" s="437"/>
      <c r="F26" s="471"/>
      <c r="G26" s="473"/>
      <c r="H26" s="426"/>
      <c r="I26" s="104"/>
      <c r="J26" s="136"/>
      <c r="K26" s="104" t="str">
        <f>IFERROR(CONCATENATE(INDEX('8- Políticas de Administración '!$B$16:$F$53,MATCH('5- Identificación de Riesgos'!J26,'8- Políticas de Administración '!$C$16:$C$54,0),1)," - ",L26),"")</f>
        <v/>
      </c>
      <c r="L26" s="131" t="str">
        <f>IFERROR(VLOOKUP(INDEX('8- Políticas de Administración '!$B$16:$F$63,MATCH('5- Identificación de Riesgos'!J26,'8- Políticas de Administración '!$C$16:$C$64,0),1),'8- Políticas de Administración '!$B$16:$F$64,5,FALSE),"")</f>
        <v/>
      </c>
      <c r="M26" s="443"/>
      <c r="N26" s="446"/>
      <c r="O26" s="465"/>
    </row>
    <row r="27" spans="1:15">
      <c r="A27" s="423"/>
      <c r="B27" s="476"/>
      <c r="C27" s="487"/>
      <c r="D27" s="114"/>
      <c r="E27" s="437"/>
      <c r="F27" s="471"/>
      <c r="G27" s="473"/>
      <c r="H27" s="426"/>
      <c r="I27" s="104"/>
      <c r="J27" s="136"/>
      <c r="K27" s="104" t="str">
        <f>IFERROR(CONCATENATE(INDEX('8- Políticas de Administración '!$B$16:$F$53,MATCH('5- Identificación de Riesgos'!J27,'8- Políticas de Administración '!$C$16:$C$54,0),1)," - ",L27),"")</f>
        <v/>
      </c>
      <c r="L27" s="131" t="str">
        <f>IFERROR(VLOOKUP(INDEX('8- Políticas de Administración '!$B$16:$F$63,MATCH('5- Identificación de Riesgos'!J27,'8- Políticas de Administración '!$C$16:$C$64,0),1),'8- Políticas de Administración '!$B$16:$F$64,5,FALSE),"")</f>
        <v/>
      </c>
      <c r="M27" s="443"/>
      <c r="N27" s="446"/>
      <c r="O27" s="465"/>
    </row>
    <row r="28" spans="1:15">
      <c r="A28" s="423"/>
      <c r="B28" s="476"/>
      <c r="C28" s="487"/>
      <c r="D28" s="175"/>
      <c r="E28" s="437"/>
      <c r="F28" s="471"/>
      <c r="G28" s="473"/>
      <c r="H28" s="426"/>
      <c r="I28" s="104"/>
      <c r="J28" s="136"/>
      <c r="K28" s="104" t="str">
        <f>IFERROR(CONCATENATE(INDEX('8- Políticas de Administración '!$B$16:$F$53,MATCH('5- Identificación de Riesgos'!J28,'8- Políticas de Administración '!$C$16:$C$54,0),1)," - ",L28),"")</f>
        <v/>
      </c>
      <c r="L28" s="131" t="str">
        <f>IFERROR(VLOOKUP(INDEX('8- Políticas de Administración '!$B$16:$F$63,MATCH('5- Identificación de Riesgos'!J28,'8- Políticas de Administración '!$C$16:$C$64,0),1),'8- Políticas de Administración '!$B$16:$F$64,5,FALSE),"")</f>
        <v/>
      </c>
      <c r="M28" s="443"/>
      <c r="N28" s="446"/>
      <c r="O28" s="465"/>
    </row>
    <row r="29" spans="1:15">
      <c r="A29" s="484"/>
      <c r="B29" s="477"/>
      <c r="C29" s="488"/>
      <c r="D29" s="228"/>
      <c r="E29" s="470"/>
      <c r="F29" s="471"/>
      <c r="G29" s="474"/>
      <c r="H29" s="464"/>
      <c r="I29" s="176"/>
      <c r="J29" s="177"/>
      <c r="K29" s="176" t="str">
        <f>IFERROR(CONCATENATE(INDEX('8- Políticas de Administración '!$B$16:$F$53,MATCH('5- Identificación de Riesgos'!J29,'8- Políticas de Administración '!$C$16:$C$54,0),1)," - ",L29),"")</f>
        <v/>
      </c>
      <c r="L29" s="178" t="str">
        <f>IFERROR(VLOOKUP(INDEX('8- Políticas de Administración '!$B$16:$F$63,MATCH('5- Identificación de Riesgos'!J29,'8- Políticas de Administración '!$C$16:$C$64,0),1),'8- Políticas de Administración '!$B$16:$F$64,5,FALSE),"")</f>
        <v/>
      </c>
      <c r="M29" s="444"/>
      <c r="N29" s="447"/>
      <c r="O29" s="465"/>
    </row>
    <row r="30" spans="1:15" ht="30" customHeight="1">
      <c r="A30" s="422">
        <v>3</v>
      </c>
      <c r="B30" s="430" t="s">
        <v>285</v>
      </c>
      <c r="C30" s="433" t="s">
        <v>286</v>
      </c>
      <c r="D30" s="188" t="s">
        <v>287</v>
      </c>
      <c r="E30" s="442">
        <v>260</v>
      </c>
      <c r="F30" s="498">
        <v>1</v>
      </c>
      <c r="G30" s="501">
        <f t="shared" ref="G30" si="2">+F30/E30</f>
        <v>3.8461538461538464E-3</v>
      </c>
      <c r="H30" s="42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03" t="s">
        <v>270</v>
      </c>
      <c r="J30" s="117" t="s">
        <v>271</v>
      </c>
      <c r="K30" s="103" t="str">
        <f>IFERROR(CONCATENATE(INDEX('8- Políticas de Administración '!$B$16:$F$53,MATCH('5- Identificación de Riesgos'!J30,'8- Políticas de Administración '!$C$16:$C$54,0),1)," - ",L30),"")</f>
        <v>Moderado - 3</v>
      </c>
      <c r="L30" s="132">
        <f>IFERROR(VLOOKUP(INDEX('8- Políticas de Administración '!$B$16:$F$63,MATCH('5- Identificación de Riesgos'!J30,'8- Políticas de Administración '!$C$16:$C$64,0),1),'8- Políticas de Administración '!$B$16:$F$64,5,FALSE),"")</f>
        <v>3</v>
      </c>
      <c r="M30" s="442" t="str">
        <f>IFERROR(CONCATENATE(INDEX('8- Políticas de Administración '!$B$16:$F$53,MATCH(ROUND(AVERAGE(L30:L39),0),'8- Políticas de Administración '!$F$16:$F$53,0),1)," - ",ROUND(AVERAGE(L30:L39),0)),"")</f>
        <v>Menor - 2</v>
      </c>
      <c r="N30" s="445" t="str">
        <f>IFERROR(CONCATENATE(VLOOKUP((LEFT(H30,LEN(H30)-4)&amp;LEFT(M30,LEN(M30)-4)),'9- Matriz de Calor '!$D$18:$E$42,2,0)," - ",RIGHT(H30,1)*RIGHT(M30,1)),"")</f>
        <v>Bajo - 2</v>
      </c>
      <c r="O30" s="465">
        <f>RIGHT(H30,1)*RIGHT(M30,1)</f>
        <v>2</v>
      </c>
    </row>
    <row r="31" spans="1:15" ht="59.25" customHeight="1">
      <c r="A31" s="423"/>
      <c r="B31" s="431"/>
      <c r="C31" s="434"/>
      <c r="D31" s="188" t="s">
        <v>288</v>
      </c>
      <c r="E31" s="443"/>
      <c r="F31" s="499"/>
      <c r="G31" s="502"/>
      <c r="H31" s="426"/>
      <c r="I31" s="104" t="s">
        <v>273</v>
      </c>
      <c r="J31" s="136" t="s">
        <v>274</v>
      </c>
      <c r="K31" s="104" t="str">
        <f>IFERROR(CONCATENATE(INDEX('8- Políticas de Administración '!$B$16:$F$53,MATCH('5- Identificación de Riesgos'!J31,'8- Políticas de Administración '!$C$16:$C$54,0),1)," - ",L31),"")</f>
        <v>Menor - 2</v>
      </c>
      <c r="L31" s="131">
        <f>IFERROR(VLOOKUP(INDEX('8- Políticas de Administración '!$B$16:$F$63,MATCH('5- Identificación de Riesgos'!J31,'8- Políticas de Administración '!$C$16:$C$64,0),1),'8- Políticas de Administración '!$B$16:$F$64,5,FALSE),"")</f>
        <v>2</v>
      </c>
      <c r="M31" s="443"/>
      <c r="N31" s="446"/>
      <c r="O31" s="465"/>
    </row>
    <row r="32" spans="1:15" ht="30">
      <c r="A32" s="423"/>
      <c r="B32" s="431"/>
      <c r="C32" s="434"/>
      <c r="D32" s="188" t="s">
        <v>289</v>
      </c>
      <c r="E32" s="443"/>
      <c r="F32" s="499"/>
      <c r="G32" s="502"/>
      <c r="H32" s="426"/>
      <c r="I32" s="104" t="s">
        <v>267</v>
      </c>
      <c r="J32" s="136" t="s">
        <v>268</v>
      </c>
      <c r="K32" s="104" t="str">
        <f>IFERROR(CONCATENATE(INDEX('8- Políticas de Administración '!$B$16:$F$53,MATCH('5- Identificación de Riesgos'!J32,'8- Políticas de Administración '!$C$16:$C$54,0),1)," - ",L32),"")</f>
        <v>Leve - 1</v>
      </c>
      <c r="L32" s="131">
        <f>IFERROR(VLOOKUP(INDEX('8- Políticas de Administración '!$B$16:$F$63,MATCH('5- Identificación de Riesgos'!J32,'8- Políticas de Administración '!$C$16:$C$64,0),1),'8- Políticas de Administración '!$B$16:$F$64,5,FALSE),"")</f>
        <v>1</v>
      </c>
      <c r="M32" s="443"/>
      <c r="N32" s="446"/>
      <c r="O32" s="465"/>
    </row>
    <row r="33" spans="1:15" ht="30">
      <c r="A33" s="423"/>
      <c r="B33" s="431"/>
      <c r="C33" s="434"/>
      <c r="D33" s="188" t="s">
        <v>290</v>
      </c>
      <c r="E33" s="443"/>
      <c r="F33" s="499"/>
      <c r="G33" s="502"/>
      <c r="H33" s="426"/>
      <c r="I33" s="104" t="s">
        <v>291</v>
      </c>
      <c r="J33" s="136" t="s">
        <v>292</v>
      </c>
      <c r="K33" s="104" t="str">
        <f>IFERROR(CONCATENATE(INDEX('8- Políticas de Administración '!$B$16:$F$53,MATCH('5- Identificación de Riesgos'!J33,'8- Políticas de Administración '!$C$16:$C$54,0),1)," - ",L33),"")</f>
        <v>Leve - 1</v>
      </c>
      <c r="L33" s="131">
        <f>IFERROR(VLOOKUP(INDEX('8- Políticas de Administración '!$B$16:$F$63,MATCH('5- Identificación de Riesgos'!J33,'8- Políticas de Administración '!$C$16:$C$64,0),1),'8- Políticas de Administración '!$B$16:$F$64,5,FALSE),"")</f>
        <v>1</v>
      </c>
      <c r="M33" s="443"/>
      <c r="N33" s="446"/>
      <c r="O33" s="465"/>
    </row>
    <row r="34" spans="1:15">
      <c r="A34" s="423"/>
      <c r="B34" s="431"/>
      <c r="C34" s="434"/>
      <c r="D34" s="264" t="s">
        <v>293</v>
      </c>
      <c r="E34" s="443"/>
      <c r="F34" s="499"/>
      <c r="G34" s="502"/>
      <c r="H34" s="426"/>
      <c r="I34" s="104"/>
      <c r="J34" s="136"/>
      <c r="K34" s="104" t="str">
        <f>IFERROR(CONCATENATE(INDEX('8- Políticas de Administración '!$B$16:$F$53,MATCH('5- Identificación de Riesgos'!J34,'8- Políticas de Administración '!$C$16:$C$54,0),1)," - ",L34),"")</f>
        <v/>
      </c>
      <c r="L34" s="131" t="str">
        <f>IFERROR(VLOOKUP(INDEX('8- Políticas de Administración '!$B$16:$F$63,MATCH('5- Identificación de Riesgos'!J34,'8- Políticas de Administración '!$C$16:$C$64,0),1),'8- Políticas de Administración '!$B$16:$F$64,5,FALSE),"")</f>
        <v/>
      </c>
      <c r="M34" s="443"/>
      <c r="N34" s="446"/>
      <c r="O34" s="465"/>
    </row>
    <row r="35" spans="1:15">
      <c r="A35" s="423"/>
      <c r="B35" s="431"/>
      <c r="C35" s="434"/>
      <c r="D35" s="188" t="s">
        <v>294</v>
      </c>
      <c r="E35" s="443"/>
      <c r="F35" s="499"/>
      <c r="G35" s="502"/>
      <c r="H35" s="426"/>
      <c r="I35" s="104"/>
      <c r="J35" s="136"/>
      <c r="K35" s="104" t="str">
        <f>IFERROR(CONCATENATE(INDEX('8- Políticas de Administración '!$B$16:$F$53,MATCH('5- Identificación de Riesgos'!J35,'8- Políticas de Administración '!$C$16:$C$54,0),1)," - ",L35),"")</f>
        <v/>
      </c>
      <c r="L35" s="131" t="str">
        <f>IFERROR(VLOOKUP(INDEX('8- Políticas de Administración '!$B$16:$F$63,MATCH('5- Identificación de Riesgos'!J35,'8- Políticas de Administración '!$C$16:$C$64,0),1),'8- Políticas de Administración '!$B$16:$F$64,5,FALSE),"")</f>
        <v/>
      </c>
      <c r="M35" s="443"/>
      <c r="N35" s="446"/>
      <c r="O35" s="465"/>
    </row>
    <row r="36" spans="1:15">
      <c r="A36" s="423"/>
      <c r="B36" s="431"/>
      <c r="C36" s="434"/>
      <c r="D36" s="265" t="s">
        <v>295</v>
      </c>
      <c r="E36" s="443"/>
      <c r="F36" s="499"/>
      <c r="G36" s="502"/>
      <c r="H36" s="426"/>
      <c r="I36" s="104"/>
      <c r="J36" s="136"/>
      <c r="K36" s="104" t="str">
        <f>IFERROR(CONCATENATE(INDEX('8- Políticas de Administración '!$B$16:$F$53,MATCH('5- Identificación de Riesgos'!J36,'8- Políticas de Administración '!$C$16:$C$54,0),1)," - ",L36),"")</f>
        <v/>
      </c>
      <c r="L36" s="131" t="str">
        <f>IFERROR(VLOOKUP(INDEX('8- Políticas de Administración '!$B$16:$F$63,MATCH('5- Identificación de Riesgos'!J36,'8- Políticas de Administración '!$C$16:$C$64,0),1),'8- Políticas de Administración '!$B$16:$F$64,5,FALSE),"")</f>
        <v/>
      </c>
      <c r="M36" s="443"/>
      <c r="N36" s="446"/>
      <c r="O36" s="465"/>
    </row>
    <row r="37" spans="1:15">
      <c r="A37" s="423"/>
      <c r="B37" s="431"/>
      <c r="C37" s="434"/>
      <c r="D37" s="264"/>
      <c r="E37" s="443"/>
      <c r="F37" s="499"/>
      <c r="G37" s="502"/>
      <c r="H37" s="426"/>
      <c r="I37" s="104"/>
      <c r="J37" s="136"/>
      <c r="K37" s="104" t="str">
        <f>IFERROR(CONCATENATE(INDEX('8- Políticas de Administración '!$B$16:$F$53,MATCH('5- Identificación de Riesgos'!J37,'8- Políticas de Administración '!$C$16:$C$54,0),1)," - ",L37),"")</f>
        <v/>
      </c>
      <c r="L37" s="131" t="str">
        <f>IFERROR(VLOOKUP(INDEX('8- Políticas de Administración '!$B$16:$F$63,MATCH('5- Identificación de Riesgos'!J37,'8- Políticas de Administración '!$C$16:$C$64,0),1),'8- Políticas de Administración '!$B$16:$F$64,5,FALSE),"")</f>
        <v/>
      </c>
      <c r="M37" s="443"/>
      <c r="N37" s="446"/>
      <c r="O37" s="465"/>
    </row>
    <row r="38" spans="1:15">
      <c r="A38" s="423"/>
      <c r="B38" s="431"/>
      <c r="C38" s="434"/>
      <c r="D38" s="264"/>
      <c r="E38" s="443"/>
      <c r="F38" s="499"/>
      <c r="G38" s="502"/>
      <c r="H38" s="426"/>
      <c r="I38" s="104"/>
      <c r="J38" s="136"/>
      <c r="K38" s="104" t="str">
        <f>IFERROR(CONCATENATE(INDEX('8- Políticas de Administración '!$B$16:$F$53,MATCH('5- Identificación de Riesgos'!J38,'8- Políticas de Administración '!$C$16:$C$54,0),1)," - ",L38),"")</f>
        <v/>
      </c>
      <c r="L38" s="131" t="str">
        <f>IFERROR(VLOOKUP(INDEX('8- Políticas de Administración '!$B$16:$F$63,MATCH('5- Identificación de Riesgos'!J38,'8- Políticas de Administración '!$C$16:$C$64,0),1),'8- Políticas de Administración '!$B$16:$F$64,5,FALSE),"")</f>
        <v/>
      </c>
      <c r="M38" s="443"/>
      <c r="N38" s="446"/>
      <c r="O38" s="465"/>
    </row>
    <row r="39" spans="1:15" ht="15.75" customHeight="1" thickBot="1">
      <c r="A39" s="424"/>
      <c r="B39" s="432"/>
      <c r="C39" s="435"/>
      <c r="D39" s="264"/>
      <c r="E39" s="444"/>
      <c r="F39" s="500"/>
      <c r="G39" s="503"/>
      <c r="H39" s="427"/>
      <c r="I39" s="105"/>
      <c r="J39" s="137"/>
      <c r="K39" s="105" t="str">
        <f>IFERROR(CONCATENATE(INDEX('8- Políticas de Administración '!$B$16:$F$53,MATCH('5- Identificación de Riesgos'!J39,'8- Políticas de Administración '!$C$16:$C$54,0),1)," - ",L39),"")</f>
        <v/>
      </c>
      <c r="L39" s="133" t="str">
        <f>IFERROR(VLOOKUP(INDEX('8- Políticas de Administración '!$B$16:$F$63,MATCH('5- Identificación de Riesgos'!J39,'8- Políticas de Administración '!$C$16:$C$64,0),1),'8- Políticas de Administración '!$B$16:$F$64,5,FALSE),"")</f>
        <v/>
      </c>
      <c r="M39" s="444"/>
      <c r="N39" s="447"/>
      <c r="O39" s="465"/>
    </row>
    <row r="40" spans="1:15" ht="45" customHeight="1">
      <c r="A40" s="422">
        <v>4</v>
      </c>
      <c r="B40" s="430" t="s">
        <v>296</v>
      </c>
      <c r="C40" s="433" t="s">
        <v>297</v>
      </c>
      <c r="D40" s="188" t="s">
        <v>298</v>
      </c>
      <c r="E40" s="442">
        <v>260</v>
      </c>
      <c r="F40" s="442">
        <v>1</v>
      </c>
      <c r="G40" s="439">
        <f t="shared" ref="G40" si="3">F40/E40</f>
        <v>3.8461538461538464E-3</v>
      </c>
      <c r="H40" s="42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03" t="s">
        <v>270</v>
      </c>
      <c r="J40" s="117" t="s">
        <v>299</v>
      </c>
      <c r="K40" s="103" t="str">
        <f>IFERROR(CONCATENATE(INDEX('8- Políticas de Administración '!$B$16:$F$53,MATCH('5- Identificación de Riesgos'!J40,'8- Políticas de Administración '!$C$16:$C$54,0),1)," - ",L40),"")</f>
        <v>Menor - 2</v>
      </c>
      <c r="L40" s="132">
        <f>IFERROR(VLOOKUP(INDEX('8- Políticas de Administración '!$B$16:$F$63,MATCH('5- Identificación de Riesgos'!J40,'8- Políticas de Administración '!$C$16:$C$64,0),1),'8- Políticas de Administración '!$B$16:$F$64,5,FALSE),"")</f>
        <v>2</v>
      </c>
      <c r="M40" s="442" t="str">
        <f>IFERROR(CONCATENATE(INDEX('8- Políticas de Administración '!$B$16:$F$53,MATCH(ROUND(AVERAGE(L40:L49),0),'8- Políticas de Administración '!$F$16:$F$53,0),1)," - ",ROUND(AVERAGE(L40:L49),0)),"")</f>
        <v>Menor - 2</v>
      </c>
      <c r="N40" s="445" t="str">
        <f>IFERROR(CONCATENATE(VLOOKUP((LEFT(H40,LEN(H40)-4)&amp;LEFT(M40,LEN(M40)-4)),'9- Matriz de Calor '!$D$18:$E$42,2,0)," - ",RIGHT(H40,1)*RIGHT(M40,1)),"")</f>
        <v>Bajo - 2</v>
      </c>
      <c r="O40" s="465">
        <f>RIGHT(H40,1)*RIGHT(M40,1)</f>
        <v>2</v>
      </c>
    </row>
    <row r="41" spans="1:15" ht="30">
      <c r="A41" s="423"/>
      <c r="B41" s="431"/>
      <c r="C41" s="434"/>
      <c r="D41" s="188" t="s">
        <v>300</v>
      </c>
      <c r="E41" s="443"/>
      <c r="F41" s="443"/>
      <c r="G41" s="440"/>
      <c r="H41" s="426"/>
      <c r="I41" s="104" t="s">
        <v>273</v>
      </c>
      <c r="J41" s="136" t="s">
        <v>274</v>
      </c>
      <c r="K41" s="104" t="str">
        <f>IFERROR(CONCATENATE(INDEX('8- Políticas de Administración '!$B$16:$F$53,MATCH('5- Identificación de Riesgos'!J41,'8- Políticas de Administración '!$C$16:$C$54,0),1)," - ",L41),"")</f>
        <v>Menor - 2</v>
      </c>
      <c r="L41" s="131">
        <f>IFERROR(VLOOKUP(INDEX('8- Políticas de Administración '!$B$16:$F$63,MATCH('5- Identificación de Riesgos'!J41,'8- Políticas de Administración '!$C$16:$C$64,0),1),'8- Políticas de Administración '!$B$16:$F$64,5,FALSE),"")</f>
        <v>2</v>
      </c>
      <c r="M41" s="443"/>
      <c r="N41" s="446"/>
      <c r="O41" s="465"/>
    </row>
    <row r="42" spans="1:15" ht="30">
      <c r="A42" s="423"/>
      <c r="B42" s="431"/>
      <c r="C42" s="434"/>
      <c r="D42" s="188" t="s">
        <v>301</v>
      </c>
      <c r="E42" s="443"/>
      <c r="F42" s="443"/>
      <c r="G42" s="440"/>
      <c r="H42" s="426"/>
      <c r="I42" s="104" t="s">
        <v>267</v>
      </c>
      <c r="J42" s="136" t="s">
        <v>302</v>
      </c>
      <c r="K42" s="104" t="str">
        <f>IFERROR(CONCATENATE(INDEX('8- Políticas de Administración '!$B$16:$F$53,MATCH('5- Identificación de Riesgos'!J42,'8- Políticas de Administración '!$C$16:$C$54,0),1)," - ",L42),"")</f>
        <v>Menor - 2</v>
      </c>
      <c r="L42" s="131">
        <f>IFERROR(VLOOKUP(INDEX('8- Políticas de Administración '!$B$16:$F$63,MATCH('5- Identificación de Riesgos'!J42,'8- Políticas de Administración '!$C$16:$C$64,0),1),'8- Políticas de Administración '!$B$16:$F$64,5,FALSE),"")</f>
        <v>2</v>
      </c>
      <c r="M42" s="443"/>
      <c r="N42" s="446"/>
      <c r="O42" s="465"/>
    </row>
    <row r="43" spans="1:15" ht="30">
      <c r="A43" s="423"/>
      <c r="B43" s="431"/>
      <c r="C43" s="434"/>
      <c r="D43" s="188"/>
      <c r="E43" s="443"/>
      <c r="F43" s="443"/>
      <c r="G43" s="440"/>
      <c r="H43" s="426"/>
      <c r="I43" s="104" t="s">
        <v>291</v>
      </c>
      <c r="J43" s="136" t="s">
        <v>292</v>
      </c>
      <c r="K43" s="104" t="str">
        <f>IFERROR(CONCATENATE(INDEX('8- Políticas de Administración '!$B$16:$F$53,MATCH('5- Identificación de Riesgos'!J43,'8- Políticas de Administración '!$C$16:$C$54,0),1)," - ",L43),"")</f>
        <v>Leve - 1</v>
      </c>
      <c r="L43" s="131">
        <f>IFERROR(VLOOKUP(INDEX('8- Políticas de Administración '!$B$16:$F$63,MATCH('5- Identificación de Riesgos'!J43,'8- Políticas de Administración '!$C$16:$C$64,0),1),'8- Políticas de Administración '!$B$16:$F$64,5,FALSE),"")</f>
        <v>1</v>
      </c>
      <c r="M43" s="443"/>
      <c r="N43" s="446"/>
      <c r="O43" s="465"/>
    </row>
    <row r="44" spans="1:15">
      <c r="A44" s="423"/>
      <c r="B44" s="431"/>
      <c r="C44" s="434"/>
      <c r="D44" s="264"/>
      <c r="E44" s="443"/>
      <c r="F44" s="443"/>
      <c r="G44" s="440"/>
      <c r="H44" s="426"/>
      <c r="I44" s="104"/>
      <c r="J44" s="136"/>
      <c r="K44" s="104" t="str">
        <f>IFERROR(CONCATENATE(INDEX('8- Políticas de Administración '!$B$16:$F$53,MATCH('5- Identificación de Riesgos'!J44,'8- Políticas de Administración '!$C$16:$C$54,0),1)," - ",L44),"")</f>
        <v/>
      </c>
      <c r="L44" s="131" t="str">
        <f>IFERROR(VLOOKUP(INDEX('8- Políticas de Administración '!$B$16:$F$63,MATCH('5- Identificación de Riesgos'!J44,'8- Políticas de Administración '!$C$16:$C$64,0),1),'8- Políticas de Administración '!$B$16:$F$64,5,FALSE),"")</f>
        <v/>
      </c>
      <c r="M44" s="443"/>
      <c r="N44" s="446"/>
      <c r="O44" s="465"/>
    </row>
    <row r="45" spans="1:15">
      <c r="A45" s="423"/>
      <c r="B45" s="431"/>
      <c r="C45" s="434"/>
      <c r="D45" s="188"/>
      <c r="E45" s="443"/>
      <c r="F45" s="443"/>
      <c r="G45" s="440"/>
      <c r="H45" s="426"/>
      <c r="I45" s="104"/>
      <c r="J45" s="136"/>
      <c r="K45" s="104" t="str">
        <f>IFERROR(CONCATENATE(INDEX('8- Políticas de Administración '!$B$16:$F$53,MATCH('5- Identificación de Riesgos'!J45,'8- Políticas de Administración '!$C$16:$C$54,0),1)," - ",L45),"")</f>
        <v/>
      </c>
      <c r="L45" s="131" t="str">
        <f>IFERROR(VLOOKUP(INDEX('8- Políticas de Administración '!$B$16:$F$63,MATCH('5- Identificación de Riesgos'!J45,'8- Políticas de Administración '!$C$16:$C$64,0),1),'8- Políticas de Administración '!$B$16:$F$64,5,FALSE),"")</f>
        <v/>
      </c>
      <c r="M45" s="443"/>
      <c r="N45" s="446"/>
      <c r="O45" s="465"/>
    </row>
    <row r="46" spans="1:15">
      <c r="A46" s="423"/>
      <c r="B46" s="431"/>
      <c r="C46" s="434"/>
      <c r="D46" s="265"/>
      <c r="E46" s="443"/>
      <c r="F46" s="443"/>
      <c r="G46" s="440"/>
      <c r="H46" s="426"/>
      <c r="I46" s="104"/>
      <c r="J46" s="136"/>
      <c r="K46" s="104" t="str">
        <f>IFERROR(CONCATENATE(INDEX('8- Políticas de Administración '!$B$16:$F$53,MATCH('5- Identificación de Riesgos'!J46,'8- Políticas de Administración '!$C$16:$C$54,0),1)," - ",L46),"")</f>
        <v/>
      </c>
      <c r="L46" s="131" t="str">
        <f>IFERROR(VLOOKUP(INDEX('8- Políticas de Administración '!$B$16:$F$63,MATCH('5- Identificación de Riesgos'!J46,'8- Políticas de Administración '!$C$16:$C$64,0),1),'8- Políticas de Administración '!$B$16:$F$64,5,FALSE),"")</f>
        <v/>
      </c>
      <c r="M46" s="443"/>
      <c r="N46" s="446"/>
      <c r="O46" s="465"/>
    </row>
    <row r="47" spans="1:15">
      <c r="A47" s="423"/>
      <c r="B47" s="431"/>
      <c r="C47" s="434"/>
      <c r="D47" s="264"/>
      <c r="E47" s="443"/>
      <c r="F47" s="443"/>
      <c r="G47" s="440"/>
      <c r="H47" s="426"/>
      <c r="I47" s="104"/>
      <c r="J47" s="136"/>
      <c r="K47" s="104" t="str">
        <f>IFERROR(CONCATENATE(INDEX('8- Políticas de Administración '!$B$16:$F$53,MATCH('5- Identificación de Riesgos'!J47,'8- Políticas de Administración '!$C$16:$C$54,0),1)," - ",L47),"")</f>
        <v/>
      </c>
      <c r="L47" s="131" t="str">
        <f>IFERROR(VLOOKUP(INDEX('8- Políticas de Administración '!$B$16:$F$63,MATCH('5- Identificación de Riesgos'!J47,'8- Políticas de Administración '!$C$16:$C$64,0),1),'8- Políticas de Administración '!$B$16:$F$64,5,FALSE),"")</f>
        <v/>
      </c>
      <c r="M47" s="443"/>
      <c r="N47" s="446"/>
      <c r="O47" s="465"/>
    </row>
    <row r="48" spans="1:15">
      <c r="A48" s="423"/>
      <c r="B48" s="431"/>
      <c r="C48" s="434"/>
      <c r="D48" s="264"/>
      <c r="E48" s="443"/>
      <c r="F48" s="443"/>
      <c r="G48" s="440"/>
      <c r="H48" s="426"/>
      <c r="I48" s="104"/>
      <c r="J48" s="136"/>
      <c r="K48" s="104" t="str">
        <f>IFERROR(CONCATENATE(INDEX('8- Políticas de Administración '!$B$16:$F$53,MATCH('5- Identificación de Riesgos'!J48,'8- Políticas de Administración '!$C$16:$C$54,0),1)," - ",L48),"")</f>
        <v/>
      </c>
      <c r="L48" s="131" t="str">
        <f>IFERROR(VLOOKUP(INDEX('8- Políticas de Administración '!$B$16:$F$63,MATCH('5- Identificación de Riesgos'!J48,'8- Políticas de Administración '!$C$16:$C$64,0),1),'8- Políticas de Administración '!$B$16:$F$64,5,FALSE),"")</f>
        <v/>
      </c>
      <c r="M48" s="443"/>
      <c r="N48" s="446"/>
      <c r="O48" s="465"/>
    </row>
    <row r="49" spans="1:257">
      <c r="A49" s="484"/>
      <c r="B49" s="432"/>
      <c r="C49" s="435"/>
      <c r="D49" s="264"/>
      <c r="E49" s="497"/>
      <c r="F49" s="497"/>
      <c r="G49" s="482"/>
      <c r="H49" s="464"/>
      <c r="I49" s="176"/>
      <c r="J49" s="177"/>
      <c r="K49" s="176" t="str">
        <f>IFERROR(CONCATENATE(INDEX('8- Políticas de Administración '!$B$16:$F$53,MATCH('5- Identificación de Riesgos'!J49,'8- Políticas de Administración '!$C$16:$C$54,0),1)," - ",L49),"")</f>
        <v/>
      </c>
      <c r="L49" s="178" t="str">
        <f>IFERROR(VLOOKUP(INDEX('8- Políticas de Administración '!$B$16:$F$63,MATCH('5- Identificación de Riesgos'!J49,'8- Políticas de Administración '!$C$16:$C$64,0),1),'8- Políticas de Administración '!$B$16:$F$64,5,FALSE),"")</f>
        <v/>
      </c>
      <c r="M49" s="444"/>
      <c r="N49" s="447"/>
      <c r="O49" s="465"/>
    </row>
    <row r="50" spans="1:257" ht="45">
      <c r="A50" s="422">
        <v>5</v>
      </c>
      <c r="B50" s="430" t="s">
        <v>303</v>
      </c>
      <c r="C50" s="433" t="s">
        <v>304</v>
      </c>
      <c r="D50" s="188" t="s">
        <v>305</v>
      </c>
      <c r="E50" s="436">
        <v>260</v>
      </c>
      <c r="F50" s="471">
        <v>1</v>
      </c>
      <c r="G50" s="472">
        <f t="shared" ref="G50" si="4">F50/E50</f>
        <v>3.8461538461538464E-3</v>
      </c>
      <c r="H50" s="42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03" t="s">
        <v>264</v>
      </c>
      <c r="J50" s="117" t="s">
        <v>306</v>
      </c>
      <c r="K50" s="103" t="str">
        <f>IFERROR(CONCATENATE(INDEX('8- Políticas de Administración '!$B$16:$F$53,MATCH('5- Identificación de Riesgos'!J50,'8- Políticas de Administración '!$C$16:$C$54,0),1)," - ",L50),"")</f>
        <v>Moderado - 3</v>
      </c>
      <c r="L50" s="132">
        <f>IFERROR(VLOOKUP(INDEX('8- Políticas de Administración '!$B$16:$F$63,MATCH('5- Identificación de Riesgos'!J50,'8- Políticas de Administración '!$C$16:$C$64,0),1),'8- Políticas de Administración '!$B$16:$F$64,5,FALSE),"")</f>
        <v>3</v>
      </c>
      <c r="M50" s="442" t="str">
        <f>IFERROR(CONCATENATE(INDEX('8- Políticas de Administración '!$B$16:$F$53,MATCH(ROUND(AVERAGE(L50:L59),0),'8- Políticas de Administración '!$F$16:$F$53,0),1)," - ",ROUND(AVERAGE(L50:L59),0)),"")</f>
        <v>Menor - 2</v>
      </c>
      <c r="N50" s="445" t="str">
        <f>IFERROR(CONCATENATE(VLOOKUP((LEFT(H50,LEN(H50)-4)&amp;LEFT(M50,LEN(M50)-4)),'9- Matriz de Calor '!$D$18:$E$42,2,0)," - ",RIGHT(H50,1)*RIGHT(M50,1)),"")</f>
        <v>Bajo - 2</v>
      </c>
      <c r="O50" s="451">
        <f>RIGHT(H50,1)*RIGHT(M50,1)</f>
        <v>2</v>
      </c>
    </row>
    <row r="51" spans="1:257" ht="51">
      <c r="A51" s="423"/>
      <c r="B51" s="431"/>
      <c r="C51" s="434"/>
      <c r="D51" s="188" t="s">
        <v>307</v>
      </c>
      <c r="E51" s="437"/>
      <c r="F51" s="471"/>
      <c r="G51" s="473"/>
      <c r="H51" s="426"/>
      <c r="I51" s="104" t="s">
        <v>267</v>
      </c>
      <c r="J51" s="136" t="s">
        <v>268</v>
      </c>
      <c r="K51" s="104" t="str">
        <f>IFERROR(CONCATENATE(INDEX('8- Políticas de Administración '!$B$16:$F$53,MATCH('5- Identificación de Riesgos'!J51,'8- Políticas de Administración '!$C$16:$C$54,0),1)," - ",L51),"")</f>
        <v>Leve - 1</v>
      </c>
      <c r="L51" s="131">
        <f>IFERROR(VLOOKUP(INDEX('8- Políticas de Administración '!$B$16:$F$63,MATCH('5- Identificación de Riesgos'!J51,'8- Políticas de Administración '!$C$16:$C$64,0),1),'8- Políticas de Administración '!$B$16:$F$64,5,FALSE),"")</f>
        <v>1</v>
      </c>
      <c r="M51" s="443"/>
      <c r="N51" s="446"/>
      <c r="O51" s="452"/>
    </row>
    <row r="52" spans="1:257">
      <c r="A52" s="423"/>
      <c r="B52" s="431"/>
      <c r="C52" s="434"/>
      <c r="D52" s="188" t="s">
        <v>308</v>
      </c>
      <c r="E52" s="437"/>
      <c r="F52" s="471"/>
      <c r="G52" s="473"/>
      <c r="H52" s="426"/>
      <c r="I52" s="104"/>
      <c r="J52" s="136"/>
      <c r="K52" s="104" t="str">
        <f>IFERROR(CONCATENATE(INDEX('8- Políticas de Administración '!$B$16:$F$53,MATCH('5- Identificación de Riesgos'!J52,'8- Políticas de Administración '!$C$16:$C$54,0),1)," - ",L52),"")</f>
        <v/>
      </c>
      <c r="L52" s="131" t="str">
        <f>IFERROR(VLOOKUP(INDEX('8- Políticas de Administración '!$B$16:$F$63,MATCH('5- Identificación de Riesgos'!J52,'8- Políticas de Administración '!$C$16:$C$64,0),1),'8- Políticas de Administración '!$B$16:$F$64,5,FALSE),"")</f>
        <v/>
      </c>
      <c r="M52" s="443"/>
      <c r="N52" s="446"/>
      <c r="O52" s="452"/>
    </row>
    <row r="53" spans="1:257">
      <c r="A53" s="423"/>
      <c r="B53" s="431"/>
      <c r="C53" s="434"/>
      <c r="D53" s="188" t="s">
        <v>309</v>
      </c>
      <c r="E53" s="437"/>
      <c r="F53" s="471"/>
      <c r="G53" s="473"/>
      <c r="H53" s="426"/>
      <c r="I53" s="104"/>
      <c r="J53" s="136"/>
      <c r="K53" s="104" t="str">
        <f>IFERROR(CONCATENATE(INDEX('8- Políticas de Administración '!$B$16:$F$53,MATCH('5- Identificación de Riesgos'!J53,'8- Políticas de Administración '!$C$16:$C$54,0),1)," - ",L53),"")</f>
        <v/>
      </c>
      <c r="L53" s="131" t="str">
        <f>IFERROR(VLOOKUP(INDEX('8- Políticas de Administración '!$B$16:$F$63,MATCH('5- Identificación de Riesgos'!J53,'8- Políticas de Administración '!$C$16:$C$64,0),1),'8- Políticas de Administración '!$B$16:$F$64,5,FALSE),"")</f>
        <v/>
      </c>
      <c r="M53" s="443"/>
      <c r="N53" s="446"/>
      <c r="O53" s="452"/>
    </row>
    <row r="54" spans="1:257">
      <c r="A54" s="423"/>
      <c r="B54" s="431"/>
      <c r="C54" s="434"/>
      <c r="D54" s="264"/>
      <c r="E54" s="437"/>
      <c r="F54" s="471"/>
      <c r="G54" s="473"/>
      <c r="H54" s="426"/>
      <c r="I54" s="104"/>
      <c r="J54" s="136"/>
      <c r="K54" s="104" t="str">
        <f>IFERROR(CONCATENATE(INDEX('8- Políticas de Administración '!$B$16:$F$53,MATCH('5- Identificación de Riesgos'!J54,'8- Políticas de Administración '!$C$16:$C$54,0),1)," - ",L54),"")</f>
        <v/>
      </c>
      <c r="L54" s="131" t="str">
        <f>IFERROR(VLOOKUP(INDEX('8- Políticas de Administración '!$B$16:$F$63,MATCH('5- Identificación de Riesgos'!J54,'8- Políticas de Administración '!$C$16:$C$64,0),1),'8- Políticas de Administración '!$B$16:$F$64,5,FALSE),"")</f>
        <v/>
      </c>
      <c r="M54" s="443"/>
      <c r="N54" s="446"/>
      <c r="O54" s="452"/>
    </row>
    <row r="55" spans="1:257">
      <c r="A55" s="423"/>
      <c r="B55" s="431"/>
      <c r="C55" s="434"/>
      <c r="D55" s="188"/>
      <c r="E55" s="437"/>
      <c r="F55" s="471"/>
      <c r="G55" s="473"/>
      <c r="H55" s="426"/>
      <c r="I55" s="104"/>
      <c r="J55" s="136"/>
      <c r="K55" s="104" t="str">
        <f>IFERROR(CONCATENATE(INDEX('8- Políticas de Administración '!$B$16:$F$53,MATCH('5- Identificación de Riesgos'!J55,'8- Políticas de Administración '!$C$16:$C$54,0),1)," - ",L55),"")</f>
        <v/>
      </c>
      <c r="L55" s="131" t="str">
        <f>IFERROR(VLOOKUP(INDEX('8- Políticas de Administración '!$B$16:$F$63,MATCH('5- Identificación de Riesgos'!J55,'8- Políticas de Administración '!$C$16:$C$64,0),1),'8- Políticas de Administración '!$B$16:$F$64,5,FALSE),"")</f>
        <v/>
      </c>
      <c r="M55" s="443"/>
      <c r="N55" s="446"/>
      <c r="O55" s="452"/>
    </row>
    <row r="56" spans="1:257">
      <c r="A56" s="423"/>
      <c r="B56" s="431"/>
      <c r="C56" s="434"/>
      <c r="D56" s="265"/>
      <c r="E56" s="437"/>
      <c r="F56" s="471"/>
      <c r="G56" s="473"/>
      <c r="H56" s="426"/>
      <c r="I56" s="104"/>
      <c r="J56" s="136"/>
      <c r="K56" s="104" t="str">
        <f>IFERROR(CONCATENATE(INDEX('8- Políticas de Administración '!$B$16:$F$53,MATCH('5- Identificación de Riesgos'!J56,'8- Políticas de Administración '!$C$16:$C$54,0),1)," - ",L56),"")</f>
        <v/>
      </c>
      <c r="L56" s="131" t="str">
        <f>IFERROR(VLOOKUP(INDEX('8- Políticas de Administración '!$B$16:$F$63,MATCH('5- Identificación de Riesgos'!J56,'8- Políticas de Administración '!$C$16:$C$64,0),1),'8- Políticas de Administración '!$B$16:$F$64,5,FALSE),"")</f>
        <v/>
      </c>
      <c r="M56" s="443"/>
      <c r="N56" s="446"/>
      <c r="O56" s="452"/>
    </row>
    <row r="57" spans="1:257">
      <c r="A57" s="423"/>
      <c r="B57" s="431"/>
      <c r="C57" s="434"/>
      <c r="D57" s="264"/>
      <c r="E57" s="437"/>
      <c r="F57" s="471"/>
      <c r="G57" s="473"/>
      <c r="H57" s="426"/>
      <c r="I57" s="104"/>
      <c r="J57" s="136"/>
      <c r="K57" s="104" t="str">
        <f>IFERROR(CONCATENATE(INDEX('8- Políticas de Administración '!$B$16:$F$53,MATCH('5- Identificación de Riesgos'!J57,'8- Políticas de Administración '!$C$16:$C$54,0),1)," - ",L57),"")</f>
        <v/>
      </c>
      <c r="L57" s="131" t="str">
        <f>IFERROR(VLOOKUP(INDEX('8- Políticas de Administración '!$B$16:$F$63,MATCH('5- Identificación de Riesgos'!J57,'8- Políticas de Administración '!$C$16:$C$64,0),1),'8- Políticas de Administración '!$B$16:$F$64,5,FALSE),"")</f>
        <v/>
      </c>
      <c r="M57" s="443"/>
      <c r="N57" s="446"/>
      <c r="O57" s="452"/>
    </row>
    <row r="58" spans="1:257">
      <c r="A58" s="423"/>
      <c r="B58" s="431"/>
      <c r="C58" s="434"/>
      <c r="D58" s="264"/>
      <c r="E58" s="437"/>
      <c r="F58" s="471"/>
      <c r="G58" s="473"/>
      <c r="H58" s="426"/>
      <c r="I58" s="104"/>
      <c r="J58" s="136"/>
      <c r="K58" s="104" t="str">
        <f>IFERROR(CONCATENATE(INDEX('8- Políticas de Administración '!$B$16:$F$53,MATCH('5- Identificación de Riesgos'!J58,'8- Políticas de Administración '!$C$16:$C$54,0),1)," - ",L58),"")</f>
        <v/>
      </c>
      <c r="L58" s="131" t="str">
        <f>IFERROR(VLOOKUP(INDEX('8- Políticas de Administración '!$B$16:$F$63,MATCH('5- Identificación de Riesgos'!J58,'8- Políticas de Administración '!$C$16:$C$64,0),1),'8- Políticas de Administración '!$B$16:$F$64,5,FALSE),"")</f>
        <v/>
      </c>
      <c r="M58" s="443"/>
      <c r="N58" s="446"/>
      <c r="O58" s="452"/>
    </row>
    <row r="59" spans="1:257">
      <c r="A59" s="424"/>
      <c r="B59" s="432"/>
      <c r="C59" s="435"/>
      <c r="D59" s="264"/>
      <c r="E59" s="438"/>
      <c r="F59" s="471"/>
      <c r="G59" s="518"/>
      <c r="H59" s="427"/>
      <c r="I59" s="105"/>
      <c r="J59" s="137"/>
      <c r="K59" s="105" t="str">
        <f>IFERROR(CONCATENATE(INDEX('8- Políticas de Administración '!$B$16:$F$53,MATCH('5- Identificación de Riesgos'!J59,'8- Políticas de Administración '!$C$16:$C$54,0),1)," - ",L59),"")</f>
        <v/>
      </c>
      <c r="L59" s="133" t="str">
        <f>IFERROR(VLOOKUP(INDEX('8- Políticas de Administración '!$B$16:$F$63,MATCH('5- Identificación de Riesgos'!J59,'8- Políticas de Administración '!$C$16:$C$64,0),1),'8- Políticas de Administración '!$B$16:$F$64,5,FALSE),"")</f>
        <v/>
      </c>
      <c r="M59" s="444"/>
      <c r="N59" s="447"/>
      <c r="O59" s="453"/>
    </row>
    <row r="60" spans="1:257" s="90" customFormat="1" ht="45" customHeight="1">
      <c r="A60" s="519">
        <v>6</v>
      </c>
      <c r="B60" s="430" t="s">
        <v>310</v>
      </c>
      <c r="C60" s="433" t="s">
        <v>311</v>
      </c>
      <c r="D60" s="188" t="s">
        <v>312</v>
      </c>
      <c r="E60" s="448">
        <v>260</v>
      </c>
      <c r="F60" s="449">
        <v>1</v>
      </c>
      <c r="G60" s="439">
        <f t="shared" ref="G60" si="5">F60/E60</f>
        <v>3.8461538461538464E-3</v>
      </c>
      <c r="H60" s="42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03" t="s">
        <v>291</v>
      </c>
      <c r="J60" s="117" t="s">
        <v>292</v>
      </c>
      <c r="K60" s="103" t="str">
        <f>IFERROR(CONCATENATE(INDEX('8- Políticas de Administración '!$B$16:$F$53,MATCH('5- Identificación de Riesgos'!J60,'8- Políticas de Administración '!$C$16:$C$54,0),1)," - ",L60),"")</f>
        <v>Leve - 1</v>
      </c>
      <c r="L60" s="132">
        <f>IFERROR(VLOOKUP(INDEX('8- Políticas de Administración '!$B$16:$F$63,MATCH('5- Identificación de Riesgos'!J60,'8- Políticas de Administración '!$C$16:$C$64,0),1),'8- Políticas de Administración '!$B$16:$F$64,5,FALSE),"")</f>
        <v>1</v>
      </c>
      <c r="M60" s="442" t="str">
        <f>IFERROR(CONCATENATE(INDEX('8- Políticas de Administración '!$B$16:$F$53,MATCH(ROUND(AVERAGE(L60:L69),0),'8- Políticas de Administración '!$F$16:$F$53,0),1)," - ",ROUND(AVERAGE(L60:L69),0)),"")</f>
        <v>Menor - 2</v>
      </c>
      <c r="N60" s="445" t="str">
        <f>IFERROR(CONCATENATE(VLOOKUP((LEFT(H60,LEN(H60)-4)&amp;LEFT(M60,LEN(M60)-4)),'9- Matriz de Calor '!$D$18:$E$42,2,0)," - ",RIGHT(H60,1)*RIGHT(M60,1)),"")</f>
        <v>Bajo - 2</v>
      </c>
      <c r="O60" s="456">
        <f>RIGHT(H60,1)*RIGHT(M60,1)</f>
        <v>2</v>
      </c>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c r="CV60" s="89"/>
      <c r="CW60" s="89"/>
      <c r="CX60" s="89"/>
      <c r="CY60" s="89"/>
      <c r="CZ60" s="89"/>
      <c r="DA60" s="89"/>
      <c r="DB60" s="89"/>
      <c r="DC60" s="89"/>
      <c r="DD60" s="89"/>
      <c r="DE60" s="89"/>
      <c r="DF60" s="89"/>
      <c r="DG60" s="89"/>
      <c r="DH60" s="89"/>
      <c r="DI60" s="89"/>
      <c r="DJ60" s="89"/>
      <c r="DK60" s="89"/>
      <c r="DL60" s="89"/>
      <c r="DM60" s="89"/>
      <c r="DN60" s="89"/>
      <c r="DO60" s="89"/>
      <c r="DP60" s="89"/>
      <c r="DQ60" s="89"/>
      <c r="DR60" s="89"/>
      <c r="DS60" s="89"/>
      <c r="DT60" s="89"/>
      <c r="DU60" s="89"/>
      <c r="DV60" s="89"/>
      <c r="DW60" s="89"/>
      <c r="DX60" s="89"/>
      <c r="DY60" s="89"/>
      <c r="DZ60" s="89"/>
      <c r="EA60" s="89"/>
      <c r="EB60" s="89"/>
      <c r="EC60" s="89"/>
      <c r="ED60" s="89"/>
      <c r="EE60" s="89"/>
      <c r="EF60" s="89"/>
      <c r="EG60" s="89"/>
      <c r="EH60" s="89"/>
      <c r="EI60" s="89"/>
      <c r="EJ60" s="89"/>
      <c r="EK60" s="89"/>
      <c r="EL60" s="89"/>
      <c r="EM60" s="89"/>
      <c r="EN60" s="89"/>
      <c r="EO60" s="89"/>
      <c r="EP60" s="89"/>
      <c r="EQ60" s="89"/>
      <c r="ER60" s="89"/>
      <c r="ES60" s="89"/>
      <c r="ET60" s="89"/>
      <c r="EU60" s="89"/>
      <c r="EV60" s="89"/>
      <c r="EW60" s="89"/>
      <c r="EX60" s="89"/>
      <c r="EY60" s="89"/>
      <c r="EZ60" s="89"/>
      <c r="FA60" s="89"/>
      <c r="FB60" s="89"/>
      <c r="FC60" s="89"/>
      <c r="FD60" s="89"/>
      <c r="FE60" s="89"/>
      <c r="FF60" s="89"/>
      <c r="FG60" s="89"/>
      <c r="FH60" s="89"/>
      <c r="FI60" s="89"/>
      <c r="FJ60" s="89"/>
      <c r="FK60" s="89"/>
      <c r="FL60" s="89"/>
      <c r="FM60" s="89"/>
      <c r="FN60" s="89"/>
      <c r="FO60" s="89"/>
      <c r="FP60" s="89"/>
      <c r="FQ60" s="89"/>
      <c r="FR60" s="89"/>
      <c r="FS60" s="89"/>
      <c r="FT60" s="89"/>
      <c r="FU60" s="89"/>
      <c r="FV60" s="89"/>
      <c r="FW60" s="89"/>
      <c r="FX60" s="89"/>
      <c r="FY60" s="89"/>
      <c r="FZ60" s="89"/>
      <c r="GA60" s="89"/>
      <c r="GB60" s="89"/>
      <c r="GC60" s="89"/>
      <c r="GD60" s="89"/>
      <c r="GE60" s="89"/>
      <c r="GF60" s="89"/>
      <c r="GG60" s="89"/>
      <c r="GH60" s="89"/>
      <c r="GI60" s="89"/>
      <c r="GJ60" s="89"/>
      <c r="GK60" s="89"/>
      <c r="GL60" s="89"/>
      <c r="GM60" s="89"/>
      <c r="GN60" s="89"/>
      <c r="GO60" s="89"/>
      <c r="GP60" s="89"/>
      <c r="GQ60" s="89"/>
      <c r="GR60" s="89"/>
      <c r="GS60" s="89"/>
      <c r="GT60" s="89"/>
      <c r="GU60" s="89"/>
      <c r="GV60" s="89"/>
      <c r="GW60" s="89"/>
      <c r="GX60" s="89"/>
      <c r="GY60" s="89"/>
      <c r="GZ60" s="89"/>
      <c r="HA60" s="89"/>
      <c r="HB60" s="89"/>
      <c r="HC60" s="89"/>
      <c r="HD60" s="89"/>
      <c r="HE60" s="89"/>
      <c r="HF60" s="89"/>
      <c r="HG60" s="89"/>
      <c r="HH60" s="89"/>
      <c r="HI60" s="89"/>
      <c r="HJ60" s="89"/>
      <c r="HK60" s="89"/>
      <c r="HL60" s="89"/>
      <c r="HM60" s="89"/>
      <c r="HN60" s="89"/>
      <c r="HO60" s="89"/>
      <c r="HP60" s="89"/>
      <c r="HQ60" s="89"/>
      <c r="HR60" s="89"/>
      <c r="HS60" s="89"/>
      <c r="HT60" s="89"/>
      <c r="HU60" s="89"/>
      <c r="HV60" s="89"/>
      <c r="HW60" s="89"/>
      <c r="HX60" s="89"/>
      <c r="HY60" s="89"/>
      <c r="HZ60" s="89"/>
      <c r="IA60" s="89"/>
      <c r="IB60" s="89"/>
      <c r="IC60" s="89"/>
      <c r="ID60" s="89"/>
      <c r="IE60" s="89"/>
      <c r="IF60" s="89"/>
      <c r="IG60" s="89"/>
      <c r="IH60" s="89"/>
      <c r="II60" s="89"/>
      <c r="IJ60" s="89"/>
      <c r="IK60" s="89"/>
      <c r="IL60" s="89"/>
      <c r="IM60" s="89"/>
      <c r="IN60" s="89"/>
      <c r="IO60" s="89"/>
      <c r="IP60" s="89"/>
      <c r="IQ60" s="89"/>
      <c r="IR60" s="89"/>
      <c r="IS60" s="89"/>
      <c r="IT60" s="89"/>
      <c r="IU60" s="89"/>
      <c r="IV60" s="89"/>
      <c r="IW60" s="89"/>
    </row>
    <row r="61" spans="1:257" s="90" customFormat="1" ht="30">
      <c r="A61" s="520"/>
      <c r="B61" s="431"/>
      <c r="C61" s="434"/>
      <c r="D61" s="188" t="s">
        <v>313</v>
      </c>
      <c r="E61" s="449"/>
      <c r="F61" s="449"/>
      <c r="G61" s="440"/>
      <c r="H61" s="426"/>
      <c r="I61" s="104" t="s">
        <v>267</v>
      </c>
      <c r="J61" s="136" t="s">
        <v>268</v>
      </c>
      <c r="K61" s="104" t="str">
        <f>IFERROR(CONCATENATE(INDEX('8- Políticas de Administración '!$B$16:$F$53,MATCH('5- Identificación de Riesgos'!J61,'8- Políticas de Administración '!$C$16:$C$54,0),1)," - ",L61),"")</f>
        <v>Leve - 1</v>
      </c>
      <c r="L61" s="131">
        <f>IFERROR(VLOOKUP(INDEX('8- Políticas de Administración '!$B$16:$F$63,MATCH('5- Identificación de Riesgos'!J61,'8- Políticas de Administración '!$C$16:$C$64,0),1),'8- Políticas de Administración '!$B$16:$F$64,5,FALSE),"")</f>
        <v>1</v>
      </c>
      <c r="M61" s="443"/>
      <c r="N61" s="446"/>
      <c r="O61" s="456"/>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c r="CV61" s="89"/>
      <c r="CW61" s="89"/>
      <c r="CX61" s="89"/>
      <c r="CY61" s="89"/>
      <c r="CZ61" s="89"/>
      <c r="DA61" s="89"/>
      <c r="DB61" s="89"/>
      <c r="DC61" s="89"/>
      <c r="DD61" s="89"/>
      <c r="DE61" s="89"/>
      <c r="DF61" s="89"/>
      <c r="DG61" s="89"/>
      <c r="DH61" s="89"/>
      <c r="DI61" s="89"/>
      <c r="DJ61" s="89"/>
      <c r="DK61" s="89"/>
      <c r="DL61" s="89"/>
      <c r="DM61" s="89"/>
      <c r="DN61" s="89"/>
      <c r="DO61" s="89"/>
      <c r="DP61" s="89"/>
      <c r="DQ61" s="89"/>
      <c r="DR61" s="89"/>
      <c r="DS61" s="89"/>
      <c r="DT61" s="89"/>
      <c r="DU61" s="89"/>
      <c r="DV61" s="89"/>
      <c r="DW61" s="89"/>
      <c r="DX61" s="89"/>
      <c r="DY61" s="89"/>
      <c r="DZ61" s="89"/>
      <c r="EA61" s="89"/>
      <c r="EB61" s="89"/>
      <c r="EC61" s="89"/>
      <c r="ED61" s="89"/>
      <c r="EE61" s="89"/>
      <c r="EF61" s="89"/>
      <c r="EG61" s="89"/>
      <c r="EH61" s="89"/>
      <c r="EI61" s="89"/>
      <c r="EJ61" s="89"/>
      <c r="EK61" s="89"/>
      <c r="EL61" s="89"/>
      <c r="EM61" s="89"/>
      <c r="EN61" s="89"/>
      <c r="EO61" s="89"/>
      <c r="EP61" s="89"/>
      <c r="EQ61" s="89"/>
      <c r="ER61" s="89"/>
      <c r="ES61" s="89"/>
      <c r="ET61" s="89"/>
      <c r="EU61" s="89"/>
      <c r="EV61" s="89"/>
      <c r="EW61" s="89"/>
      <c r="EX61" s="89"/>
      <c r="EY61" s="89"/>
      <c r="EZ61" s="89"/>
      <c r="FA61" s="89"/>
      <c r="FB61" s="89"/>
      <c r="FC61" s="89"/>
      <c r="FD61" s="89"/>
      <c r="FE61" s="89"/>
      <c r="FF61" s="89"/>
      <c r="FG61" s="89"/>
      <c r="FH61" s="89"/>
      <c r="FI61" s="89"/>
      <c r="FJ61" s="89"/>
      <c r="FK61" s="89"/>
      <c r="FL61" s="89"/>
      <c r="FM61" s="89"/>
      <c r="FN61" s="89"/>
      <c r="FO61" s="89"/>
      <c r="FP61" s="89"/>
      <c r="FQ61" s="89"/>
      <c r="FR61" s="89"/>
      <c r="FS61" s="89"/>
      <c r="FT61" s="89"/>
      <c r="FU61" s="89"/>
      <c r="FV61" s="89"/>
      <c r="FW61" s="89"/>
      <c r="FX61" s="89"/>
      <c r="FY61" s="89"/>
      <c r="FZ61" s="89"/>
      <c r="GA61" s="89"/>
      <c r="GB61" s="89"/>
      <c r="GC61" s="89"/>
      <c r="GD61" s="89"/>
      <c r="GE61" s="89"/>
      <c r="GF61" s="89"/>
      <c r="GG61" s="89"/>
      <c r="GH61" s="89"/>
      <c r="GI61" s="89"/>
      <c r="GJ61" s="89"/>
      <c r="GK61" s="89"/>
      <c r="GL61" s="89"/>
      <c r="GM61" s="89"/>
      <c r="GN61" s="89"/>
      <c r="GO61" s="89"/>
      <c r="GP61" s="89"/>
      <c r="GQ61" s="89"/>
      <c r="GR61" s="89"/>
      <c r="GS61" s="89"/>
      <c r="GT61" s="89"/>
      <c r="GU61" s="89"/>
      <c r="GV61" s="89"/>
      <c r="GW61" s="89"/>
      <c r="GX61" s="89"/>
      <c r="GY61" s="89"/>
      <c r="GZ61" s="89"/>
      <c r="HA61" s="89"/>
      <c r="HB61" s="89"/>
      <c r="HC61" s="89"/>
      <c r="HD61" s="89"/>
      <c r="HE61" s="89"/>
      <c r="HF61" s="89"/>
      <c r="HG61" s="89"/>
      <c r="HH61" s="89"/>
      <c r="HI61" s="89"/>
      <c r="HJ61" s="89"/>
      <c r="HK61" s="89"/>
      <c r="HL61" s="89"/>
      <c r="HM61" s="89"/>
      <c r="HN61" s="89"/>
      <c r="HO61" s="89"/>
      <c r="HP61" s="89"/>
      <c r="HQ61" s="89"/>
      <c r="HR61" s="89"/>
      <c r="HS61" s="89"/>
      <c r="HT61" s="89"/>
      <c r="HU61" s="89"/>
      <c r="HV61" s="89"/>
      <c r="HW61" s="89"/>
      <c r="HX61" s="89"/>
      <c r="HY61" s="89"/>
      <c r="HZ61" s="89"/>
      <c r="IA61" s="89"/>
      <c r="IB61" s="89"/>
      <c r="IC61" s="89"/>
      <c r="ID61" s="89"/>
      <c r="IE61" s="89"/>
      <c r="IF61" s="89"/>
      <c r="IG61" s="89"/>
      <c r="IH61" s="89"/>
      <c r="II61" s="89"/>
      <c r="IJ61" s="89"/>
      <c r="IK61" s="89"/>
      <c r="IL61" s="89"/>
      <c r="IM61" s="89"/>
      <c r="IN61" s="89"/>
      <c r="IO61" s="89"/>
      <c r="IP61" s="89"/>
      <c r="IQ61" s="89"/>
      <c r="IR61" s="89"/>
      <c r="IS61" s="89"/>
      <c r="IT61" s="89"/>
      <c r="IU61" s="89"/>
      <c r="IV61" s="89"/>
      <c r="IW61" s="89"/>
    </row>
    <row r="62" spans="1:257" s="90" customFormat="1" ht="45">
      <c r="A62" s="520"/>
      <c r="B62" s="431"/>
      <c r="C62" s="434"/>
      <c r="D62" s="188" t="s">
        <v>314</v>
      </c>
      <c r="E62" s="449"/>
      <c r="F62" s="449"/>
      <c r="G62" s="440"/>
      <c r="H62" s="426"/>
      <c r="I62" s="104" t="s">
        <v>264</v>
      </c>
      <c r="J62" s="136" t="s">
        <v>315</v>
      </c>
      <c r="K62" s="104" t="str">
        <f>IFERROR(CONCATENATE(INDEX('8- Políticas de Administración '!$B$16:$F$53,MATCH('5- Identificación de Riesgos'!J62,'8- Políticas de Administración '!$C$16:$C$54,0),1)," - ",L62),"")</f>
        <v>Mayor - 4</v>
      </c>
      <c r="L62" s="131">
        <f>IFERROR(VLOOKUP(INDEX('8- Políticas de Administración '!$B$16:$F$63,MATCH('5- Identificación de Riesgos'!J62,'8- Políticas de Administración '!$C$16:$C$64,0),1),'8- Políticas de Administración '!$B$16:$F$64,5,FALSE),"")</f>
        <v>4</v>
      </c>
      <c r="M62" s="443"/>
      <c r="N62" s="446"/>
      <c r="O62" s="456"/>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c r="CV62" s="89"/>
      <c r="CW62" s="89"/>
      <c r="CX62" s="89"/>
      <c r="CY62" s="89"/>
      <c r="CZ62" s="89"/>
      <c r="DA62" s="89"/>
      <c r="DB62" s="89"/>
      <c r="DC62" s="89"/>
      <c r="DD62" s="89"/>
      <c r="DE62" s="89"/>
      <c r="DF62" s="89"/>
      <c r="DG62" s="89"/>
      <c r="DH62" s="89"/>
      <c r="DI62" s="89"/>
      <c r="DJ62" s="89"/>
      <c r="DK62" s="89"/>
      <c r="DL62" s="89"/>
      <c r="DM62" s="89"/>
      <c r="DN62" s="89"/>
      <c r="DO62" s="89"/>
      <c r="DP62" s="89"/>
      <c r="DQ62" s="89"/>
      <c r="DR62" s="89"/>
      <c r="DS62" s="89"/>
      <c r="DT62" s="89"/>
      <c r="DU62" s="89"/>
      <c r="DV62" s="89"/>
      <c r="DW62" s="89"/>
      <c r="DX62" s="89"/>
      <c r="DY62" s="89"/>
      <c r="DZ62" s="89"/>
      <c r="EA62" s="89"/>
      <c r="EB62" s="89"/>
      <c r="EC62" s="89"/>
      <c r="ED62" s="89"/>
      <c r="EE62" s="89"/>
      <c r="EF62" s="89"/>
      <c r="EG62" s="89"/>
      <c r="EH62" s="89"/>
      <c r="EI62" s="89"/>
      <c r="EJ62" s="89"/>
      <c r="EK62" s="89"/>
      <c r="EL62" s="89"/>
      <c r="EM62" s="89"/>
      <c r="EN62" s="89"/>
      <c r="EO62" s="89"/>
      <c r="EP62" s="89"/>
      <c r="EQ62" s="89"/>
      <c r="ER62" s="89"/>
      <c r="ES62" s="89"/>
      <c r="ET62" s="89"/>
      <c r="EU62" s="89"/>
      <c r="EV62" s="89"/>
      <c r="EW62" s="89"/>
      <c r="EX62" s="89"/>
      <c r="EY62" s="89"/>
      <c r="EZ62" s="89"/>
      <c r="FA62" s="89"/>
      <c r="FB62" s="89"/>
      <c r="FC62" s="89"/>
      <c r="FD62" s="89"/>
      <c r="FE62" s="89"/>
      <c r="FF62" s="89"/>
      <c r="FG62" s="89"/>
      <c r="FH62" s="89"/>
      <c r="FI62" s="89"/>
      <c r="FJ62" s="89"/>
      <c r="FK62" s="89"/>
      <c r="FL62" s="89"/>
      <c r="FM62" s="89"/>
      <c r="FN62" s="89"/>
      <c r="FO62" s="89"/>
      <c r="FP62" s="89"/>
      <c r="FQ62" s="89"/>
      <c r="FR62" s="89"/>
      <c r="FS62" s="89"/>
      <c r="FT62" s="89"/>
      <c r="FU62" s="89"/>
      <c r="FV62" s="89"/>
      <c r="FW62" s="89"/>
      <c r="FX62" s="89"/>
      <c r="FY62" s="89"/>
      <c r="FZ62" s="89"/>
      <c r="GA62" s="89"/>
      <c r="GB62" s="89"/>
      <c r="GC62" s="89"/>
      <c r="GD62" s="89"/>
      <c r="GE62" s="89"/>
      <c r="GF62" s="89"/>
      <c r="GG62" s="89"/>
      <c r="GH62" s="89"/>
      <c r="GI62" s="89"/>
      <c r="GJ62" s="89"/>
      <c r="GK62" s="89"/>
      <c r="GL62" s="89"/>
      <c r="GM62" s="89"/>
      <c r="GN62" s="89"/>
      <c r="GO62" s="89"/>
      <c r="GP62" s="89"/>
      <c r="GQ62" s="89"/>
      <c r="GR62" s="89"/>
      <c r="GS62" s="89"/>
      <c r="GT62" s="89"/>
      <c r="GU62" s="89"/>
      <c r="GV62" s="89"/>
      <c r="GW62" s="89"/>
      <c r="GX62" s="89"/>
      <c r="GY62" s="89"/>
      <c r="GZ62" s="89"/>
      <c r="HA62" s="89"/>
      <c r="HB62" s="89"/>
      <c r="HC62" s="89"/>
      <c r="HD62" s="89"/>
      <c r="HE62" s="89"/>
      <c r="HF62" s="89"/>
      <c r="HG62" s="89"/>
      <c r="HH62" s="89"/>
      <c r="HI62" s="89"/>
      <c r="HJ62" s="89"/>
      <c r="HK62" s="89"/>
      <c r="HL62" s="89"/>
      <c r="HM62" s="89"/>
      <c r="HN62" s="89"/>
      <c r="HO62" s="89"/>
      <c r="HP62" s="89"/>
      <c r="HQ62" s="89"/>
      <c r="HR62" s="89"/>
      <c r="HS62" s="89"/>
      <c r="HT62" s="89"/>
      <c r="HU62" s="89"/>
      <c r="HV62" s="89"/>
      <c r="HW62" s="89"/>
      <c r="HX62" s="89"/>
      <c r="HY62" s="89"/>
      <c r="HZ62" s="89"/>
      <c r="IA62" s="89"/>
      <c r="IB62" s="89"/>
      <c r="IC62" s="89"/>
      <c r="ID62" s="89"/>
      <c r="IE62" s="89"/>
      <c r="IF62" s="89"/>
      <c r="IG62" s="89"/>
      <c r="IH62" s="89"/>
      <c r="II62" s="89"/>
      <c r="IJ62" s="89"/>
      <c r="IK62" s="89"/>
      <c r="IL62" s="89"/>
      <c r="IM62" s="89"/>
      <c r="IN62" s="89"/>
      <c r="IO62" s="89"/>
      <c r="IP62" s="89"/>
      <c r="IQ62" s="89"/>
      <c r="IR62" s="89"/>
      <c r="IS62" s="89"/>
      <c r="IT62" s="89"/>
      <c r="IU62" s="89"/>
      <c r="IV62" s="89"/>
      <c r="IW62" s="89"/>
    </row>
    <row r="63" spans="1:257" s="90" customFormat="1" ht="30" customHeight="1">
      <c r="A63" s="520"/>
      <c r="B63" s="431"/>
      <c r="C63" s="434"/>
      <c r="D63" s="188"/>
      <c r="E63" s="449"/>
      <c r="F63" s="449"/>
      <c r="G63" s="440"/>
      <c r="H63" s="426"/>
      <c r="I63" s="104"/>
      <c r="J63" s="136"/>
      <c r="K63" s="104" t="str">
        <f>IFERROR(CONCATENATE(INDEX('8- Políticas de Administración '!$B$16:$F$53,MATCH('5- Identificación de Riesgos'!J63,'8- Políticas de Administración '!$C$16:$C$54,0),1)," - ",L63),"")</f>
        <v/>
      </c>
      <c r="L63" s="131" t="str">
        <f>IFERROR(VLOOKUP(INDEX('8- Políticas de Administración '!$B$16:$F$63,MATCH('5- Identificación de Riesgos'!J63,'8- Políticas de Administración '!$C$16:$C$64,0),1),'8- Políticas de Administración '!$B$16:$F$64,5,FALSE),"")</f>
        <v/>
      </c>
      <c r="M63" s="443"/>
      <c r="N63" s="446"/>
      <c r="O63" s="456"/>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89"/>
      <c r="GB63" s="89"/>
      <c r="GC63" s="89"/>
      <c r="GD63" s="89"/>
      <c r="GE63" s="89"/>
      <c r="GF63" s="89"/>
      <c r="GG63" s="89"/>
      <c r="GH63" s="89"/>
      <c r="GI63" s="89"/>
      <c r="GJ63" s="89"/>
      <c r="GK63" s="89"/>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c r="HO63" s="89"/>
      <c r="HP63" s="89"/>
      <c r="HQ63" s="89"/>
      <c r="HR63" s="89"/>
      <c r="HS63" s="89"/>
      <c r="HT63" s="89"/>
      <c r="HU63" s="89"/>
      <c r="HV63" s="89"/>
      <c r="HW63" s="89"/>
      <c r="HX63" s="89"/>
      <c r="HY63" s="89"/>
      <c r="HZ63" s="89"/>
      <c r="IA63" s="89"/>
      <c r="IB63" s="89"/>
      <c r="IC63" s="89"/>
      <c r="ID63" s="89"/>
      <c r="IE63" s="89"/>
      <c r="IF63" s="89"/>
      <c r="IG63" s="89"/>
      <c r="IH63" s="89"/>
      <c r="II63" s="89"/>
      <c r="IJ63" s="89"/>
      <c r="IK63" s="89"/>
      <c r="IL63" s="89"/>
      <c r="IM63" s="89"/>
      <c r="IN63" s="89"/>
      <c r="IO63" s="89"/>
      <c r="IP63" s="89"/>
      <c r="IQ63" s="89"/>
      <c r="IR63" s="89"/>
      <c r="IS63" s="89"/>
      <c r="IT63" s="89"/>
      <c r="IU63" s="89"/>
      <c r="IV63" s="89"/>
      <c r="IW63" s="89"/>
    </row>
    <row r="64" spans="1:257" s="90" customFormat="1">
      <c r="A64" s="520"/>
      <c r="B64" s="431"/>
      <c r="C64" s="434"/>
      <c r="D64" s="264"/>
      <c r="E64" s="449"/>
      <c r="F64" s="449"/>
      <c r="G64" s="440"/>
      <c r="H64" s="426"/>
      <c r="I64" s="104"/>
      <c r="J64" s="136"/>
      <c r="K64" s="104" t="str">
        <f>IFERROR(CONCATENATE(INDEX('8- Políticas de Administración '!$B$16:$F$53,MATCH('5- Identificación de Riesgos'!J64,'8- Políticas de Administración '!$C$16:$C$54,0),1)," - ",L64),"")</f>
        <v/>
      </c>
      <c r="L64" s="131" t="str">
        <f>IFERROR(VLOOKUP(INDEX('8- Políticas de Administración '!$B$16:$F$63,MATCH('5- Identificación de Riesgos'!J64,'8- Políticas de Administración '!$C$16:$C$64,0),1),'8- Políticas de Administración '!$B$16:$F$64,5,FALSE),"")</f>
        <v/>
      </c>
      <c r="M64" s="443"/>
      <c r="N64" s="446"/>
      <c r="O64" s="456"/>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c r="CV64" s="89"/>
      <c r="CW64" s="89"/>
      <c r="CX64" s="89"/>
      <c r="CY64" s="89"/>
      <c r="CZ64" s="89"/>
      <c r="DA64" s="89"/>
      <c r="DB64" s="89"/>
      <c r="DC64" s="89"/>
      <c r="DD64" s="89"/>
      <c r="DE64" s="89"/>
      <c r="DF64" s="89"/>
      <c r="DG64" s="89"/>
      <c r="DH64" s="89"/>
      <c r="DI64" s="89"/>
      <c r="DJ64" s="89"/>
      <c r="DK64" s="89"/>
      <c r="DL64" s="89"/>
      <c r="DM64" s="89"/>
      <c r="DN64" s="89"/>
      <c r="DO64" s="89"/>
      <c r="DP64" s="89"/>
      <c r="DQ64" s="89"/>
      <c r="DR64" s="89"/>
      <c r="DS64" s="89"/>
      <c r="DT64" s="89"/>
      <c r="DU64" s="89"/>
      <c r="DV64" s="89"/>
      <c r="DW64" s="89"/>
      <c r="DX64" s="89"/>
      <c r="DY64" s="89"/>
      <c r="DZ64" s="89"/>
      <c r="EA64" s="89"/>
      <c r="EB64" s="89"/>
      <c r="EC64" s="89"/>
      <c r="ED64" s="89"/>
      <c r="EE64" s="89"/>
      <c r="EF64" s="89"/>
      <c r="EG64" s="89"/>
      <c r="EH64" s="89"/>
      <c r="EI64" s="89"/>
      <c r="EJ64" s="89"/>
      <c r="EK64" s="89"/>
      <c r="EL64" s="89"/>
      <c r="EM64" s="89"/>
      <c r="EN64" s="89"/>
      <c r="EO64" s="89"/>
      <c r="EP64" s="89"/>
      <c r="EQ64" s="89"/>
      <c r="ER64" s="89"/>
      <c r="ES64" s="89"/>
      <c r="ET64" s="89"/>
      <c r="EU64" s="89"/>
      <c r="EV64" s="89"/>
      <c r="EW64" s="89"/>
      <c r="EX64" s="89"/>
      <c r="EY64" s="89"/>
      <c r="EZ64" s="89"/>
      <c r="FA64" s="89"/>
      <c r="FB64" s="89"/>
      <c r="FC64" s="89"/>
      <c r="FD64" s="89"/>
      <c r="FE64" s="89"/>
      <c r="FF64" s="89"/>
      <c r="FG64" s="89"/>
      <c r="FH64" s="89"/>
      <c r="FI64" s="89"/>
      <c r="FJ64" s="89"/>
      <c r="FK64" s="89"/>
      <c r="FL64" s="89"/>
      <c r="FM64" s="89"/>
      <c r="FN64" s="89"/>
      <c r="FO64" s="89"/>
      <c r="FP64" s="89"/>
      <c r="FQ64" s="89"/>
      <c r="FR64" s="89"/>
      <c r="FS64" s="89"/>
      <c r="FT64" s="89"/>
      <c r="FU64" s="89"/>
      <c r="FV64" s="89"/>
      <c r="FW64" s="89"/>
      <c r="FX64" s="89"/>
      <c r="FY64" s="89"/>
      <c r="FZ64" s="89"/>
      <c r="GA64" s="89"/>
      <c r="GB64" s="89"/>
      <c r="GC64" s="89"/>
      <c r="GD64" s="89"/>
      <c r="GE64" s="89"/>
      <c r="GF64" s="89"/>
      <c r="GG64" s="89"/>
      <c r="GH64" s="89"/>
      <c r="GI64" s="89"/>
      <c r="GJ64" s="89"/>
      <c r="GK64" s="89"/>
      <c r="GL64" s="89"/>
      <c r="GM64" s="89"/>
      <c r="GN64" s="89"/>
      <c r="GO64" s="89"/>
      <c r="GP64" s="89"/>
      <c r="GQ64" s="89"/>
      <c r="GR64" s="89"/>
      <c r="GS64" s="89"/>
      <c r="GT64" s="89"/>
      <c r="GU64" s="89"/>
      <c r="GV64" s="89"/>
      <c r="GW64" s="89"/>
      <c r="GX64" s="89"/>
      <c r="GY64" s="89"/>
      <c r="GZ64" s="89"/>
      <c r="HA64" s="89"/>
      <c r="HB64" s="89"/>
      <c r="HC64" s="89"/>
      <c r="HD64" s="89"/>
      <c r="HE64" s="89"/>
      <c r="HF64" s="89"/>
      <c r="HG64" s="89"/>
      <c r="HH64" s="89"/>
      <c r="HI64" s="89"/>
      <c r="HJ64" s="89"/>
      <c r="HK64" s="89"/>
      <c r="HL64" s="89"/>
      <c r="HM64" s="89"/>
      <c r="HN64" s="89"/>
      <c r="HO64" s="89"/>
      <c r="HP64" s="89"/>
      <c r="HQ64" s="89"/>
      <c r="HR64" s="89"/>
      <c r="HS64" s="89"/>
      <c r="HT64" s="89"/>
      <c r="HU64" s="89"/>
      <c r="HV64" s="89"/>
      <c r="HW64" s="89"/>
      <c r="HX64" s="89"/>
      <c r="HY64" s="89"/>
      <c r="HZ64" s="89"/>
      <c r="IA64" s="89"/>
      <c r="IB64" s="89"/>
      <c r="IC64" s="89"/>
      <c r="ID64" s="89"/>
      <c r="IE64" s="89"/>
      <c r="IF64" s="89"/>
      <c r="IG64" s="89"/>
      <c r="IH64" s="89"/>
      <c r="II64" s="89"/>
      <c r="IJ64" s="89"/>
      <c r="IK64" s="89"/>
      <c r="IL64" s="89"/>
      <c r="IM64" s="89"/>
      <c r="IN64" s="89"/>
      <c r="IO64" s="89"/>
      <c r="IP64" s="89"/>
      <c r="IQ64" s="89"/>
      <c r="IR64" s="89"/>
      <c r="IS64" s="89"/>
      <c r="IT64" s="89"/>
      <c r="IU64" s="89"/>
      <c r="IV64" s="89"/>
      <c r="IW64" s="89"/>
    </row>
    <row r="65" spans="1:257" s="90" customFormat="1">
      <c r="A65" s="520"/>
      <c r="B65" s="431"/>
      <c r="C65" s="434"/>
      <c r="D65" s="188"/>
      <c r="E65" s="449"/>
      <c r="F65" s="449"/>
      <c r="G65" s="440"/>
      <c r="H65" s="426"/>
      <c r="I65" s="104"/>
      <c r="J65" s="136"/>
      <c r="K65" s="104" t="str">
        <f>IFERROR(CONCATENATE(INDEX('8- Políticas de Administración '!$B$16:$F$53,MATCH('5- Identificación de Riesgos'!J65,'8- Políticas de Administración '!$C$16:$C$54,0),1)," - ",L65),"")</f>
        <v/>
      </c>
      <c r="L65" s="131" t="str">
        <f>IFERROR(VLOOKUP(INDEX('8- Políticas de Administración '!$B$16:$F$63,MATCH('5- Identificación de Riesgos'!J65,'8- Políticas de Administración '!$C$16:$C$64,0),1),'8- Políticas de Administración '!$B$16:$F$64,5,FALSE),"")</f>
        <v/>
      </c>
      <c r="M65" s="443"/>
      <c r="N65" s="446"/>
      <c r="O65" s="456"/>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c r="CV65" s="89"/>
      <c r="CW65" s="89"/>
      <c r="CX65" s="89"/>
      <c r="CY65" s="89"/>
      <c r="CZ65" s="89"/>
      <c r="DA65" s="89"/>
      <c r="DB65" s="89"/>
      <c r="DC65" s="89"/>
      <c r="DD65" s="89"/>
      <c r="DE65" s="89"/>
      <c r="DF65" s="89"/>
      <c r="DG65" s="89"/>
      <c r="DH65" s="89"/>
      <c r="DI65" s="89"/>
      <c r="DJ65" s="89"/>
      <c r="DK65" s="89"/>
      <c r="DL65" s="89"/>
      <c r="DM65" s="89"/>
      <c r="DN65" s="89"/>
      <c r="DO65" s="89"/>
      <c r="DP65" s="89"/>
      <c r="DQ65" s="89"/>
      <c r="DR65" s="89"/>
      <c r="DS65" s="89"/>
      <c r="DT65" s="89"/>
      <c r="DU65" s="89"/>
      <c r="DV65" s="89"/>
      <c r="DW65" s="89"/>
      <c r="DX65" s="89"/>
      <c r="DY65" s="89"/>
      <c r="DZ65" s="89"/>
      <c r="EA65" s="89"/>
      <c r="EB65" s="89"/>
      <c r="EC65" s="89"/>
      <c r="ED65" s="89"/>
      <c r="EE65" s="89"/>
      <c r="EF65" s="89"/>
      <c r="EG65" s="89"/>
      <c r="EH65" s="89"/>
      <c r="EI65" s="89"/>
      <c r="EJ65" s="89"/>
      <c r="EK65" s="89"/>
      <c r="EL65" s="89"/>
      <c r="EM65" s="89"/>
      <c r="EN65" s="89"/>
      <c r="EO65" s="89"/>
      <c r="EP65" s="89"/>
      <c r="EQ65" s="89"/>
      <c r="ER65" s="89"/>
      <c r="ES65" s="89"/>
      <c r="ET65" s="89"/>
      <c r="EU65" s="89"/>
      <c r="EV65" s="89"/>
      <c r="EW65" s="89"/>
      <c r="EX65" s="89"/>
      <c r="EY65" s="89"/>
      <c r="EZ65" s="89"/>
      <c r="FA65" s="89"/>
      <c r="FB65" s="89"/>
      <c r="FC65" s="89"/>
      <c r="FD65" s="89"/>
      <c r="FE65" s="89"/>
      <c r="FF65" s="89"/>
      <c r="FG65" s="89"/>
      <c r="FH65" s="89"/>
      <c r="FI65" s="89"/>
      <c r="FJ65" s="89"/>
      <c r="FK65" s="89"/>
      <c r="FL65" s="89"/>
      <c r="FM65" s="89"/>
      <c r="FN65" s="89"/>
      <c r="FO65" s="89"/>
      <c r="FP65" s="89"/>
      <c r="FQ65" s="89"/>
      <c r="FR65" s="89"/>
      <c r="FS65" s="89"/>
      <c r="FT65" s="89"/>
      <c r="FU65" s="89"/>
      <c r="FV65" s="89"/>
      <c r="FW65" s="89"/>
      <c r="FX65" s="89"/>
      <c r="FY65" s="89"/>
      <c r="FZ65" s="89"/>
      <c r="GA65" s="89"/>
      <c r="GB65" s="89"/>
      <c r="GC65" s="89"/>
      <c r="GD65" s="89"/>
      <c r="GE65" s="89"/>
      <c r="GF65" s="89"/>
      <c r="GG65" s="89"/>
      <c r="GH65" s="89"/>
      <c r="GI65" s="89"/>
      <c r="GJ65" s="89"/>
      <c r="GK65" s="89"/>
      <c r="GL65" s="89"/>
      <c r="GM65" s="89"/>
      <c r="GN65" s="89"/>
      <c r="GO65" s="89"/>
      <c r="GP65" s="89"/>
      <c r="GQ65" s="89"/>
      <c r="GR65" s="89"/>
      <c r="GS65" s="89"/>
      <c r="GT65" s="89"/>
      <c r="GU65" s="89"/>
      <c r="GV65" s="89"/>
      <c r="GW65" s="89"/>
      <c r="GX65" s="89"/>
      <c r="GY65" s="89"/>
      <c r="GZ65" s="89"/>
      <c r="HA65" s="89"/>
      <c r="HB65" s="89"/>
      <c r="HC65" s="89"/>
      <c r="HD65" s="89"/>
      <c r="HE65" s="89"/>
      <c r="HF65" s="89"/>
      <c r="HG65" s="89"/>
      <c r="HH65" s="89"/>
      <c r="HI65" s="89"/>
      <c r="HJ65" s="89"/>
      <c r="HK65" s="89"/>
      <c r="HL65" s="89"/>
      <c r="HM65" s="89"/>
      <c r="HN65" s="89"/>
      <c r="HO65" s="89"/>
      <c r="HP65" s="89"/>
      <c r="HQ65" s="89"/>
      <c r="HR65" s="89"/>
      <c r="HS65" s="89"/>
      <c r="HT65" s="89"/>
      <c r="HU65" s="89"/>
      <c r="HV65" s="89"/>
      <c r="HW65" s="89"/>
      <c r="HX65" s="89"/>
      <c r="HY65" s="89"/>
      <c r="HZ65" s="89"/>
      <c r="IA65" s="89"/>
      <c r="IB65" s="89"/>
      <c r="IC65" s="89"/>
      <c r="ID65" s="89"/>
      <c r="IE65" s="89"/>
      <c r="IF65" s="89"/>
      <c r="IG65" s="89"/>
      <c r="IH65" s="89"/>
      <c r="II65" s="89"/>
      <c r="IJ65" s="89"/>
      <c r="IK65" s="89"/>
      <c r="IL65" s="89"/>
      <c r="IM65" s="89"/>
      <c r="IN65" s="89"/>
      <c r="IO65" s="89"/>
      <c r="IP65" s="89"/>
      <c r="IQ65" s="89"/>
      <c r="IR65" s="89"/>
      <c r="IS65" s="89"/>
      <c r="IT65" s="89"/>
      <c r="IU65" s="89"/>
      <c r="IV65" s="89"/>
      <c r="IW65" s="89"/>
    </row>
    <row r="66" spans="1:257" s="90" customFormat="1">
      <c r="A66" s="520"/>
      <c r="B66" s="431"/>
      <c r="C66" s="434"/>
      <c r="D66" s="265"/>
      <c r="E66" s="449"/>
      <c r="F66" s="449"/>
      <c r="G66" s="440"/>
      <c r="H66" s="426"/>
      <c r="I66" s="104"/>
      <c r="J66" s="136"/>
      <c r="K66" s="104" t="str">
        <f>IFERROR(CONCATENATE(INDEX('8- Políticas de Administración '!$B$16:$F$53,MATCH('5- Identificación de Riesgos'!J66,'8- Políticas de Administración '!$C$16:$C$54,0),1)," - ",L66),"")</f>
        <v/>
      </c>
      <c r="L66" s="131" t="str">
        <f>IFERROR(VLOOKUP(INDEX('8- Políticas de Administración '!$B$16:$F$63,MATCH('5- Identificación de Riesgos'!J66,'8- Políticas de Administración '!$C$16:$C$64,0),1),'8- Políticas de Administración '!$B$16:$F$64,5,FALSE),"")</f>
        <v/>
      </c>
      <c r="M66" s="443"/>
      <c r="N66" s="446"/>
      <c r="O66" s="456"/>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c r="CV66" s="89"/>
      <c r="CW66" s="89"/>
      <c r="CX66" s="89"/>
      <c r="CY66" s="89"/>
      <c r="CZ66" s="89"/>
      <c r="DA66" s="89"/>
      <c r="DB66" s="89"/>
      <c r="DC66" s="89"/>
      <c r="DD66" s="89"/>
      <c r="DE66" s="89"/>
      <c r="DF66" s="89"/>
      <c r="DG66" s="89"/>
      <c r="DH66" s="89"/>
      <c r="DI66" s="89"/>
      <c r="DJ66" s="89"/>
      <c r="DK66" s="89"/>
      <c r="DL66" s="89"/>
      <c r="DM66" s="89"/>
      <c r="DN66" s="89"/>
      <c r="DO66" s="89"/>
      <c r="DP66" s="89"/>
      <c r="DQ66" s="89"/>
      <c r="DR66" s="89"/>
      <c r="DS66" s="89"/>
      <c r="DT66" s="89"/>
      <c r="DU66" s="89"/>
      <c r="DV66" s="89"/>
      <c r="DW66" s="89"/>
      <c r="DX66" s="89"/>
      <c r="DY66" s="89"/>
      <c r="DZ66" s="89"/>
      <c r="EA66" s="89"/>
      <c r="EB66" s="89"/>
      <c r="EC66" s="89"/>
      <c r="ED66" s="89"/>
      <c r="EE66" s="89"/>
      <c r="EF66" s="89"/>
      <c r="EG66" s="89"/>
      <c r="EH66" s="89"/>
      <c r="EI66" s="89"/>
      <c r="EJ66" s="89"/>
      <c r="EK66" s="89"/>
      <c r="EL66" s="89"/>
      <c r="EM66" s="89"/>
      <c r="EN66" s="89"/>
      <c r="EO66" s="89"/>
      <c r="EP66" s="89"/>
      <c r="EQ66" s="89"/>
      <c r="ER66" s="89"/>
      <c r="ES66" s="89"/>
      <c r="ET66" s="89"/>
      <c r="EU66" s="89"/>
      <c r="EV66" s="89"/>
      <c r="EW66" s="89"/>
      <c r="EX66" s="89"/>
      <c r="EY66" s="89"/>
      <c r="EZ66" s="89"/>
      <c r="FA66" s="89"/>
      <c r="FB66" s="89"/>
      <c r="FC66" s="89"/>
      <c r="FD66" s="89"/>
      <c r="FE66" s="89"/>
      <c r="FF66" s="89"/>
      <c r="FG66" s="89"/>
      <c r="FH66" s="89"/>
      <c r="FI66" s="89"/>
      <c r="FJ66" s="89"/>
      <c r="FK66" s="89"/>
      <c r="FL66" s="89"/>
      <c r="FM66" s="89"/>
      <c r="FN66" s="89"/>
      <c r="FO66" s="89"/>
      <c r="FP66" s="89"/>
      <c r="FQ66" s="89"/>
      <c r="FR66" s="89"/>
      <c r="FS66" s="89"/>
      <c r="FT66" s="89"/>
      <c r="FU66" s="89"/>
      <c r="FV66" s="89"/>
      <c r="FW66" s="89"/>
      <c r="FX66" s="89"/>
      <c r="FY66" s="89"/>
      <c r="FZ66" s="89"/>
      <c r="GA66" s="89"/>
      <c r="GB66" s="89"/>
      <c r="GC66" s="89"/>
      <c r="GD66" s="89"/>
      <c r="GE66" s="89"/>
      <c r="GF66" s="89"/>
      <c r="GG66" s="89"/>
      <c r="GH66" s="89"/>
      <c r="GI66" s="89"/>
      <c r="GJ66" s="89"/>
      <c r="GK66" s="89"/>
      <c r="GL66" s="89"/>
      <c r="GM66" s="89"/>
      <c r="GN66" s="89"/>
      <c r="GO66" s="89"/>
      <c r="GP66" s="89"/>
      <c r="GQ66" s="89"/>
      <c r="GR66" s="89"/>
      <c r="GS66" s="89"/>
      <c r="GT66" s="89"/>
      <c r="GU66" s="89"/>
      <c r="GV66" s="89"/>
      <c r="GW66" s="89"/>
      <c r="GX66" s="89"/>
      <c r="GY66" s="89"/>
      <c r="GZ66" s="89"/>
      <c r="HA66" s="89"/>
      <c r="HB66" s="89"/>
      <c r="HC66" s="89"/>
      <c r="HD66" s="89"/>
      <c r="HE66" s="89"/>
      <c r="HF66" s="89"/>
      <c r="HG66" s="89"/>
      <c r="HH66" s="89"/>
      <c r="HI66" s="89"/>
      <c r="HJ66" s="89"/>
      <c r="HK66" s="89"/>
      <c r="HL66" s="89"/>
      <c r="HM66" s="89"/>
      <c r="HN66" s="89"/>
      <c r="HO66" s="89"/>
      <c r="HP66" s="89"/>
      <c r="HQ66" s="89"/>
      <c r="HR66" s="89"/>
      <c r="HS66" s="89"/>
      <c r="HT66" s="89"/>
      <c r="HU66" s="89"/>
      <c r="HV66" s="89"/>
      <c r="HW66" s="89"/>
      <c r="HX66" s="89"/>
      <c r="HY66" s="89"/>
      <c r="HZ66" s="89"/>
      <c r="IA66" s="89"/>
      <c r="IB66" s="89"/>
      <c r="IC66" s="89"/>
      <c r="ID66" s="89"/>
      <c r="IE66" s="89"/>
      <c r="IF66" s="89"/>
      <c r="IG66" s="89"/>
      <c r="IH66" s="89"/>
      <c r="II66" s="89"/>
      <c r="IJ66" s="89"/>
      <c r="IK66" s="89"/>
      <c r="IL66" s="89"/>
      <c r="IM66" s="89"/>
      <c r="IN66" s="89"/>
      <c r="IO66" s="89"/>
      <c r="IP66" s="89"/>
      <c r="IQ66" s="89"/>
      <c r="IR66" s="89"/>
      <c r="IS66" s="89"/>
      <c r="IT66" s="89"/>
      <c r="IU66" s="89"/>
      <c r="IV66" s="89"/>
      <c r="IW66" s="89"/>
    </row>
    <row r="67" spans="1:257" s="90" customFormat="1">
      <c r="A67" s="520"/>
      <c r="B67" s="431"/>
      <c r="C67" s="434"/>
      <c r="D67" s="264"/>
      <c r="E67" s="449"/>
      <c r="F67" s="449"/>
      <c r="G67" s="440"/>
      <c r="H67" s="426"/>
      <c r="I67" s="104"/>
      <c r="J67" s="136"/>
      <c r="K67" s="104" t="str">
        <f>IFERROR(CONCATENATE(INDEX('8- Políticas de Administración '!$B$16:$F$53,MATCH('5- Identificación de Riesgos'!J67,'8- Políticas de Administración '!$C$16:$C$54,0),1)," - ",L67),"")</f>
        <v/>
      </c>
      <c r="L67" s="131" t="str">
        <f>IFERROR(VLOOKUP(INDEX('8- Políticas de Administración '!$B$16:$F$63,MATCH('5- Identificación de Riesgos'!J67,'8- Políticas de Administración '!$C$16:$C$64,0),1),'8- Políticas de Administración '!$B$16:$F$64,5,FALSE),"")</f>
        <v/>
      </c>
      <c r="M67" s="443"/>
      <c r="N67" s="446"/>
      <c r="O67" s="456"/>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c r="CV67" s="89"/>
      <c r="CW67" s="89"/>
      <c r="CX67" s="89"/>
      <c r="CY67" s="89"/>
      <c r="CZ67" s="89"/>
      <c r="DA67" s="89"/>
      <c r="DB67" s="89"/>
      <c r="DC67" s="89"/>
      <c r="DD67" s="89"/>
      <c r="DE67" s="89"/>
      <c r="DF67" s="89"/>
      <c r="DG67" s="89"/>
      <c r="DH67" s="89"/>
      <c r="DI67" s="89"/>
      <c r="DJ67" s="89"/>
      <c r="DK67" s="89"/>
      <c r="DL67" s="89"/>
      <c r="DM67" s="89"/>
      <c r="DN67" s="89"/>
      <c r="DO67" s="89"/>
      <c r="DP67" s="89"/>
      <c r="DQ67" s="89"/>
      <c r="DR67" s="89"/>
      <c r="DS67" s="89"/>
      <c r="DT67" s="89"/>
      <c r="DU67" s="89"/>
      <c r="DV67" s="89"/>
      <c r="DW67" s="89"/>
      <c r="DX67" s="89"/>
      <c r="DY67" s="89"/>
      <c r="DZ67" s="89"/>
      <c r="EA67" s="89"/>
      <c r="EB67" s="89"/>
      <c r="EC67" s="89"/>
      <c r="ED67" s="89"/>
      <c r="EE67" s="89"/>
      <c r="EF67" s="89"/>
      <c r="EG67" s="89"/>
      <c r="EH67" s="89"/>
      <c r="EI67" s="89"/>
      <c r="EJ67" s="89"/>
      <c r="EK67" s="89"/>
      <c r="EL67" s="89"/>
      <c r="EM67" s="89"/>
      <c r="EN67" s="89"/>
      <c r="EO67" s="89"/>
      <c r="EP67" s="89"/>
      <c r="EQ67" s="89"/>
      <c r="ER67" s="89"/>
      <c r="ES67" s="89"/>
      <c r="ET67" s="89"/>
      <c r="EU67" s="89"/>
      <c r="EV67" s="89"/>
      <c r="EW67" s="89"/>
      <c r="EX67" s="89"/>
      <c r="EY67" s="89"/>
      <c r="EZ67" s="89"/>
      <c r="FA67" s="89"/>
      <c r="FB67" s="89"/>
      <c r="FC67" s="89"/>
      <c r="FD67" s="89"/>
      <c r="FE67" s="89"/>
      <c r="FF67" s="89"/>
      <c r="FG67" s="89"/>
      <c r="FH67" s="89"/>
      <c r="FI67" s="89"/>
      <c r="FJ67" s="89"/>
      <c r="FK67" s="89"/>
      <c r="FL67" s="89"/>
      <c r="FM67" s="89"/>
      <c r="FN67" s="89"/>
      <c r="FO67" s="89"/>
      <c r="FP67" s="89"/>
      <c r="FQ67" s="89"/>
      <c r="FR67" s="89"/>
      <c r="FS67" s="89"/>
      <c r="FT67" s="89"/>
      <c r="FU67" s="89"/>
      <c r="FV67" s="89"/>
      <c r="FW67" s="89"/>
      <c r="FX67" s="89"/>
      <c r="FY67" s="89"/>
      <c r="FZ67" s="89"/>
      <c r="GA67" s="89"/>
      <c r="GB67" s="89"/>
      <c r="GC67" s="89"/>
      <c r="GD67" s="89"/>
      <c r="GE67" s="89"/>
      <c r="GF67" s="89"/>
      <c r="GG67" s="89"/>
      <c r="GH67" s="89"/>
      <c r="GI67" s="89"/>
      <c r="GJ67" s="89"/>
      <c r="GK67" s="89"/>
      <c r="GL67" s="89"/>
      <c r="GM67" s="89"/>
      <c r="GN67" s="89"/>
      <c r="GO67" s="89"/>
      <c r="GP67" s="89"/>
      <c r="GQ67" s="89"/>
      <c r="GR67" s="89"/>
      <c r="GS67" s="89"/>
      <c r="GT67" s="89"/>
      <c r="GU67" s="89"/>
      <c r="GV67" s="89"/>
      <c r="GW67" s="89"/>
      <c r="GX67" s="89"/>
      <c r="GY67" s="89"/>
      <c r="GZ67" s="89"/>
      <c r="HA67" s="89"/>
      <c r="HB67" s="89"/>
      <c r="HC67" s="89"/>
      <c r="HD67" s="89"/>
      <c r="HE67" s="89"/>
      <c r="HF67" s="89"/>
      <c r="HG67" s="89"/>
      <c r="HH67" s="89"/>
      <c r="HI67" s="89"/>
      <c r="HJ67" s="89"/>
      <c r="HK67" s="89"/>
      <c r="HL67" s="89"/>
      <c r="HM67" s="89"/>
      <c r="HN67" s="89"/>
      <c r="HO67" s="89"/>
      <c r="HP67" s="89"/>
      <c r="HQ67" s="89"/>
      <c r="HR67" s="89"/>
      <c r="HS67" s="89"/>
      <c r="HT67" s="89"/>
      <c r="HU67" s="89"/>
      <c r="HV67" s="89"/>
      <c r="HW67" s="89"/>
      <c r="HX67" s="89"/>
      <c r="HY67" s="89"/>
      <c r="HZ67" s="89"/>
      <c r="IA67" s="89"/>
      <c r="IB67" s="89"/>
      <c r="IC67" s="89"/>
      <c r="ID67" s="89"/>
      <c r="IE67" s="89"/>
      <c r="IF67" s="89"/>
      <c r="IG67" s="89"/>
      <c r="IH67" s="89"/>
      <c r="II67" s="89"/>
      <c r="IJ67" s="89"/>
      <c r="IK67" s="89"/>
      <c r="IL67" s="89"/>
      <c r="IM67" s="89"/>
      <c r="IN67" s="89"/>
      <c r="IO67" s="89"/>
      <c r="IP67" s="89"/>
      <c r="IQ67" s="89"/>
      <c r="IR67" s="89"/>
      <c r="IS67" s="89"/>
      <c r="IT67" s="89"/>
      <c r="IU67" s="89"/>
      <c r="IV67" s="89"/>
      <c r="IW67" s="89"/>
    </row>
    <row r="68" spans="1:257" s="90" customFormat="1">
      <c r="A68" s="520"/>
      <c r="B68" s="431"/>
      <c r="C68" s="434"/>
      <c r="D68" s="264"/>
      <c r="E68" s="449"/>
      <c r="F68" s="449"/>
      <c r="G68" s="440"/>
      <c r="H68" s="426"/>
      <c r="I68" s="104"/>
      <c r="J68" s="136"/>
      <c r="K68" s="104" t="str">
        <f>IFERROR(CONCATENATE(INDEX('8- Políticas de Administración '!$B$16:$F$53,MATCH('5- Identificación de Riesgos'!J68,'8- Políticas de Administración '!$C$16:$C$54,0),1)," - ",L68),"")</f>
        <v/>
      </c>
      <c r="L68" s="131" t="str">
        <f>IFERROR(VLOOKUP(INDEX('8- Políticas de Administración '!$B$16:$F$63,MATCH('5- Identificación de Riesgos'!J68,'8- Políticas de Administración '!$C$16:$C$64,0),1),'8- Políticas de Administración '!$B$16:$F$64,5,FALSE),"")</f>
        <v/>
      </c>
      <c r="M68" s="443"/>
      <c r="N68" s="446"/>
      <c r="O68" s="456"/>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c r="CV68" s="89"/>
      <c r="CW68" s="89"/>
      <c r="CX68" s="89"/>
      <c r="CY68" s="89"/>
      <c r="CZ68" s="89"/>
      <c r="DA68" s="89"/>
      <c r="DB68" s="89"/>
      <c r="DC68" s="89"/>
      <c r="DD68" s="89"/>
      <c r="DE68" s="89"/>
      <c r="DF68" s="89"/>
      <c r="DG68" s="89"/>
      <c r="DH68" s="89"/>
      <c r="DI68" s="89"/>
      <c r="DJ68" s="89"/>
      <c r="DK68" s="89"/>
      <c r="DL68" s="89"/>
      <c r="DM68" s="89"/>
      <c r="DN68" s="89"/>
      <c r="DO68" s="89"/>
      <c r="DP68" s="89"/>
      <c r="DQ68" s="89"/>
      <c r="DR68" s="89"/>
      <c r="DS68" s="89"/>
      <c r="DT68" s="89"/>
      <c r="DU68" s="89"/>
      <c r="DV68" s="89"/>
      <c r="DW68" s="89"/>
      <c r="DX68" s="89"/>
      <c r="DY68" s="89"/>
      <c r="DZ68" s="89"/>
      <c r="EA68" s="89"/>
      <c r="EB68" s="89"/>
      <c r="EC68" s="89"/>
      <c r="ED68" s="89"/>
      <c r="EE68" s="89"/>
      <c r="EF68" s="89"/>
      <c r="EG68" s="89"/>
      <c r="EH68" s="89"/>
      <c r="EI68" s="89"/>
      <c r="EJ68" s="89"/>
      <c r="EK68" s="89"/>
      <c r="EL68" s="89"/>
      <c r="EM68" s="89"/>
      <c r="EN68" s="89"/>
      <c r="EO68" s="89"/>
      <c r="EP68" s="89"/>
      <c r="EQ68" s="89"/>
      <c r="ER68" s="89"/>
      <c r="ES68" s="89"/>
      <c r="ET68" s="89"/>
      <c r="EU68" s="89"/>
      <c r="EV68" s="89"/>
      <c r="EW68" s="89"/>
      <c r="EX68" s="89"/>
      <c r="EY68" s="89"/>
      <c r="EZ68" s="89"/>
      <c r="FA68" s="89"/>
      <c r="FB68" s="89"/>
      <c r="FC68" s="89"/>
      <c r="FD68" s="89"/>
      <c r="FE68" s="89"/>
      <c r="FF68" s="89"/>
      <c r="FG68" s="89"/>
      <c r="FH68" s="89"/>
      <c r="FI68" s="89"/>
      <c r="FJ68" s="89"/>
      <c r="FK68" s="89"/>
      <c r="FL68" s="89"/>
      <c r="FM68" s="89"/>
      <c r="FN68" s="89"/>
      <c r="FO68" s="89"/>
      <c r="FP68" s="89"/>
      <c r="FQ68" s="89"/>
      <c r="FR68" s="89"/>
      <c r="FS68" s="89"/>
      <c r="FT68" s="89"/>
      <c r="FU68" s="89"/>
      <c r="FV68" s="89"/>
      <c r="FW68" s="89"/>
      <c r="FX68" s="89"/>
      <c r="FY68" s="89"/>
      <c r="FZ68" s="89"/>
      <c r="GA68" s="89"/>
      <c r="GB68" s="89"/>
      <c r="GC68" s="89"/>
      <c r="GD68" s="89"/>
      <c r="GE68" s="89"/>
      <c r="GF68" s="89"/>
      <c r="GG68" s="89"/>
      <c r="GH68" s="89"/>
      <c r="GI68" s="89"/>
      <c r="GJ68" s="89"/>
      <c r="GK68" s="89"/>
      <c r="GL68" s="89"/>
      <c r="GM68" s="89"/>
      <c r="GN68" s="89"/>
      <c r="GO68" s="89"/>
      <c r="GP68" s="89"/>
      <c r="GQ68" s="89"/>
      <c r="GR68" s="89"/>
      <c r="GS68" s="89"/>
      <c r="GT68" s="89"/>
      <c r="GU68" s="89"/>
      <c r="GV68" s="89"/>
      <c r="GW68" s="89"/>
      <c r="GX68" s="89"/>
      <c r="GY68" s="89"/>
      <c r="GZ68" s="89"/>
      <c r="HA68" s="89"/>
      <c r="HB68" s="89"/>
      <c r="HC68" s="89"/>
      <c r="HD68" s="89"/>
      <c r="HE68" s="89"/>
      <c r="HF68" s="89"/>
      <c r="HG68" s="89"/>
      <c r="HH68" s="89"/>
      <c r="HI68" s="89"/>
      <c r="HJ68" s="89"/>
      <c r="HK68" s="89"/>
      <c r="HL68" s="89"/>
      <c r="HM68" s="89"/>
      <c r="HN68" s="89"/>
      <c r="HO68" s="89"/>
      <c r="HP68" s="89"/>
      <c r="HQ68" s="89"/>
      <c r="HR68" s="89"/>
      <c r="HS68" s="89"/>
      <c r="HT68" s="89"/>
      <c r="HU68" s="89"/>
      <c r="HV68" s="89"/>
      <c r="HW68" s="89"/>
      <c r="HX68" s="89"/>
      <c r="HY68" s="89"/>
      <c r="HZ68" s="89"/>
      <c r="IA68" s="89"/>
      <c r="IB68" s="89"/>
      <c r="IC68" s="89"/>
      <c r="ID68" s="89"/>
      <c r="IE68" s="89"/>
      <c r="IF68" s="89"/>
      <c r="IG68" s="89"/>
      <c r="IH68" s="89"/>
      <c r="II68" s="89"/>
      <c r="IJ68" s="89"/>
      <c r="IK68" s="89"/>
      <c r="IL68" s="89"/>
      <c r="IM68" s="89"/>
      <c r="IN68" s="89"/>
      <c r="IO68" s="89"/>
      <c r="IP68" s="89"/>
      <c r="IQ68" s="89"/>
      <c r="IR68" s="89"/>
      <c r="IS68" s="89"/>
      <c r="IT68" s="89"/>
      <c r="IU68" s="89"/>
      <c r="IV68" s="89"/>
      <c r="IW68" s="89"/>
    </row>
    <row r="69" spans="1:257" s="90" customFormat="1" ht="15.75" customHeight="1" thickBot="1">
      <c r="A69" s="521"/>
      <c r="B69" s="432"/>
      <c r="C69" s="435"/>
      <c r="D69" s="264"/>
      <c r="E69" s="450"/>
      <c r="F69" s="450"/>
      <c r="G69" s="441"/>
      <c r="H69" s="427"/>
      <c r="I69" s="105"/>
      <c r="J69" s="137"/>
      <c r="K69" s="105" t="str">
        <f>IFERROR(CONCATENATE(INDEX('8- Políticas de Administración '!$B$16:$F$53,MATCH('5- Identificación de Riesgos'!J69,'8- Políticas de Administración '!$C$16:$C$54,0),1)," - ",L69),"")</f>
        <v/>
      </c>
      <c r="L69" s="133" t="str">
        <f>IFERROR(VLOOKUP(INDEX('8- Políticas de Administración '!$B$16:$F$63,MATCH('5- Identificación de Riesgos'!J69,'8- Políticas de Administración '!$C$16:$C$64,0),1),'8- Políticas de Administración '!$B$16:$F$64,5,FALSE),"")</f>
        <v/>
      </c>
      <c r="M69" s="444"/>
      <c r="N69" s="447"/>
      <c r="O69" s="456"/>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c r="CV69" s="89"/>
      <c r="CW69" s="89"/>
      <c r="CX69" s="89"/>
      <c r="CY69" s="89"/>
      <c r="CZ69" s="89"/>
      <c r="DA69" s="89"/>
      <c r="DB69" s="89"/>
      <c r="DC69" s="89"/>
      <c r="DD69" s="89"/>
      <c r="DE69" s="89"/>
      <c r="DF69" s="89"/>
      <c r="DG69" s="89"/>
      <c r="DH69" s="89"/>
      <c r="DI69" s="89"/>
      <c r="DJ69" s="89"/>
      <c r="DK69" s="89"/>
      <c r="DL69" s="89"/>
      <c r="DM69" s="89"/>
      <c r="DN69" s="89"/>
      <c r="DO69" s="89"/>
      <c r="DP69" s="89"/>
      <c r="DQ69" s="89"/>
      <c r="DR69" s="89"/>
      <c r="DS69" s="89"/>
      <c r="DT69" s="89"/>
      <c r="DU69" s="89"/>
      <c r="DV69" s="89"/>
      <c r="DW69" s="89"/>
      <c r="DX69" s="89"/>
      <c r="DY69" s="89"/>
      <c r="DZ69" s="89"/>
      <c r="EA69" s="89"/>
      <c r="EB69" s="89"/>
      <c r="EC69" s="89"/>
      <c r="ED69" s="89"/>
      <c r="EE69" s="89"/>
      <c r="EF69" s="89"/>
      <c r="EG69" s="89"/>
      <c r="EH69" s="89"/>
      <c r="EI69" s="89"/>
      <c r="EJ69" s="89"/>
      <c r="EK69" s="89"/>
      <c r="EL69" s="89"/>
      <c r="EM69" s="89"/>
      <c r="EN69" s="89"/>
      <c r="EO69" s="89"/>
      <c r="EP69" s="89"/>
      <c r="EQ69" s="89"/>
      <c r="ER69" s="89"/>
      <c r="ES69" s="89"/>
      <c r="ET69" s="89"/>
      <c r="EU69" s="89"/>
      <c r="EV69" s="89"/>
      <c r="EW69" s="89"/>
      <c r="EX69" s="89"/>
      <c r="EY69" s="89"/>
      <c r="EZ69" s="89"/>
      <c r="FA69" s="89"/>
      <c r="FB69" s="89"/>
      <c r="FC69" s="89"/>
      <c r="FD69" s="89"/>
      <c r="FE69" s="89"/>
      <c r="FF69" s="89"/>
      <c r="FG69" s="89"/>
      <c r="FH69" s="89"/>
      <c r="FI69" s="89"/>
      <c r="FJ69" s="89"/>
      <c r="FK69" s="89"/>
      <c r="FL69" s="89"/>
      <c r="FM69" s="89"/>
      <c r="FN69" s="89"/>
      <c r="FO69" s="89"/>
      <c r="FP69" s="89"/>
      <c r="FQ69" s="89"/>
      <c r="FR69" s="89"/>
      <c r="FS69" s="89"/>
      <c r="FT69" s="89"/>
      <c r="FU69" s="89"/>
      <c r="FV69" s="89"/>
      <c r="FW69" s="89"/>
      <c r="FX69" s="89"/>
      <c r="FY69" s="89"/>
      <c r="FZ69" s="89"/>
      <c r="GA69" s="89"/>
      <c r="GB69" s="89"/>
      <c r="GC69" s="89"/>
      <c r="GD69" s="89"/>
      <c r="GE69" s="89"/>
      <c r="GF69" s="89"/>
      <c r="GG69" s="89"/>
      <c r="GH69" s="89"/>
      <c r="GI69" s="89"/>
      <c r="GJ69" s="89"/>
      <c r="GK69" s="89"/>
      <c r="GL69" s="89"/>
      <c r="GM69" s="89"/>
      <c r="GN69" s="89"/>
      <c r="GO69" s="89"/>
      <c r="GP69" s="89"/>
      <c r="GQ69" s="89"/>
      <c r="GR69" s="89"/>
      <c r="GS69" s="89"/>
      <c r="GT69" s="89"/>
      <c r="GU69" s="89"/>
      <c r="GV69" s="89"/>
      <c r="GW69" s="89"/>
      <c r="GX69" s="89"/>
      <c r="GY69" s="89"/>
      <c r="GZ69" s="89"/>
      <c r="HA69" s="89"/>
      <c r="HB69" s="89"/>
      <c r="HC69" s="89"/>
      <c r="HD69" s="89"/>
      <c r="HE69" s="89"/>
      <c r="HF69" s="89"/>
      <c r="HG69" s="89"/>
      <c r="HH69" s="89"/>
      <c r="HI69" s="89"/>
      <c r="HJ69" s="89"/>
      <c r="HK69" s="89"/>
      <c r="HL69" s="89"/>
      <c r="HM69" s="89"/>
      <c r="HN69" s="89"/>
      <c r="HO69" s="89"/>
      <c r="HP69" s="89"/>
      <c r="HQ69" s="89"/>
      <c r="HR69" s="89"/>
      <c r="HS69" s="89"/>
      <c r="HT69" s="89"/>
      <c r="HU69" s="89"/>
      <c r="HV69" s="89"/>
      <c r="HW69" s="89"/>
      <c r="HX69" s="89"/>
      <c r="HY69" s="89"/>
      <c r="HZ69" s="89"/>
      <c r="IA69" s="89"/>
      <c r="IB69" s="89"/>
      <c r="IC69" s="89"/>
      <c r="ID69" s="89"/>
      <c r="IE69" s="89"/>
      <c r="IF69" s="89"/>
      <c r="IG69" s="89"/>
      <c r="IH69" s="89"/>
      <c r="II69" s="89"/>
      <c r="IJ69" s="89"/>
      <c r="IK69" s="89"/>
      <c r="IL69" s="89"/>
      <c r="IM69" s="89"/>
      <c r="IN69" s="89"/>
      <c r="IO69" s="89"/>
      <c r="IP69" s="89"/>
      <c r="IQ69" s="89"/>
      <c r="IR69" s="89"/>
      <c r="IS69" s="89"/>
      <c r="IT69" s="89"/>
      <c r="IU69" s="89"/>
      <c r="IV69" s="89"/>
      <c r="IW69" s="89"/>
    </row>
    <row r="70" spans="1:257" ht="30">
      <c r="A70" s="422">
        <v>7</v>
      </c>
      <c r="B70" s="514" t="s">
        <v>316</v>
      </c>
      <c r="C70" s="433" t="s">
        <v>317</v>
      </c>
      <c r="D70" s="188" t="s">
        <v>312</v>
      </c>
      <c r="E70" s="442">
        <v>260</v>
      </c>
      <c r="F70" s="442">
        <v>1</v>
      </c>
      <c r="G70" s="439">
        <f t="shared" ref="G70" si="6">F70/E70</f>
        <v>3.8461538461538464E-3</v>
      </c>
      <c r="H70" s="425"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87" t="s">
        <v>267</v>
      </c>
      <c r="J70" s="117" t="s">
        <v>268</v>
      </c>
      <c r="K70" s="103" t="str">
        <f>IFERROR(CONCATENATE(INDEX('8- Políticas de Administración '!$B$16:$F$53,MATCH('5- Identificación de Riesgos'!J70,'8- Políticas de Administración '!$C$16:$C$54,0),1)," - ",L70),"")</f>
        <v>Leve - 1</v>
      </c>
      <c r="L70" s="132">
        <f>IFERROR(VLOOKUP(INDEX('8- Políticas de Administración '!$B$16:$F$63,MATCH('5- Identificación de Riesgos'!J70,'8- Políticas de Administración '!$C$16:$C$64,0),1),'8- Políticas de Administración '!$B$16:$F$64,5,FALSE),"")</f>
        <v>1</v>
      </c>
      <c r="M70" s="442" t="str">
        <f>IFERROR(CONCATENATE(INDEX('8- Políticas de Administración '!$B$16:$F$53,MATCH(ROUND(AVERAGE(L70:L79),0),'8- Políticas de Administración '!$F$16:$F$53,0),1)," - ",ROUND(AVERAGE(L70:L79),0)),"")</f>
        <v>Moderado - 3</v>
      </c>
      <c r="N70" s="445" t="str">
        <f>IFERROR(CONCATENATE(VLOOKUP((LEFT(H70,LEN(H70)-4)&amp;LEFT(M70,LEN(M70)-4)),'9- Matriz de Calor '!$D$18:$E$42,2,0)," - ",RIGHT(H70,1)*RIGHT(M70,1)),"")</f>
        <v>Moderado - 3</v>
      </c>
      <c r="O70" s="454">
        <f>RIGHT(H70,1)*RIGHT(M70,1)</f>
        <v>3</v>
      </c>
      <c r="Q70" s="507" t="s">
        <v>318</v>
      </c>
      <c r="R70" s="507"/>
      <c r="S70" s="507"/>
      <c r="T70" s="507"/>
      <c r="U70" s="507"/>
      <c r="V70" s="507"/>
    </row>
    <row r="71" spans="1:257" ht="39" customHeight="1">
      <c r="A71" s="423"/>
      <c r="B71" s="480"/>
      <c r="C71" s="434"/>
      <c r="D71" s="188" t="s">
        <v>313</v>
      </c>
      <c r="E71" s="443"/>
      <c r="F71" s="443"/>
      <c r="G71" s="440"/>
      <c r="H71" s="426"/>
      <c r="I71" s="104" t="s">
        <v>264</v>
      </c>
      <c r="J71" s="136" t="s">
        <v>315</v>
      </c>
      <c r="K71" s="104" t="str">
        <f>IFERROR(CONCATENATE(INDEX('8- Políticas de Administración '!$B$16:$F$53,MATCH('5- Identificación de Riesgos'!J71,'8- Políticas de Administración '!$C$16:$C$54,0),1)," - ",L71),"")</f>
        <v>Mayor - 4</v>
      </c>
      <c r="L71" s="131">
        <f>IFERROR(VLOOKUP(INDEX('8- Políticas de Administración '!$B$16:$F$63,MATCH('5- Identificación de Riesgos'!J71,'8- Políticas de Administración '!$C$16:$C$64,0),1),'8- Políticas de Administración '!$B$16:$F$64,5,FALSE),"")</f>
        <v>4</v>
      </c>
      <c r="M71" s="443"/>
      <c r="N71" s="446"/>
      <c r="O71" s="455"/>
      <c r="Q71" s="507"/>
      <c r="R71" s="507"/>
      <c r="S71" s="507"/>
      <c r="T71" s="507"/>
      <c r="U71" s="507"/>
      <c r="V71" s="507"/>
    </row>
    <row r="72" spans="1:257" ht="42.75" customHeight="1">
      <c r="A72" s="423"/>
      <c r="B72" s="480"/>
      <c r="C72" s="434"/>
      <c r="D72" s="188" t="s">
        <v>319</v>
      </c>
      <c r="E72" s="443"/>
      <c r="F72" s="443"/>
      <c r="G72" s="440"/>
      <c r="H72" s="426"/>
      <c r="I72" s="104"/>
      <c r="J72" s="136"/>
      <c r="K72" s="104" t="str">
        <f>IFERROR(CONCATENATE(INDEX('8- Políticas de Administración '!$B$16:$F$53,MATCH('5- Identificación de Riesgos'!J72,'8- Políticas de Administración '!$C$16:$C$54,0),1)," - ",L72),"")</f>
        <v/>
      </c>
      <c r="L72" s="131" t="str">
        <f>IFERROR(VLOOKUP(INDEX('8- Políticas de Administración '!$B$16:$F$63,MATCH('5- Identificación de Riesgos'!J72,'8- Políticas de Administración '!$C$16:$C$64,0),1),'8- Políticas de Administración '!$B$16:$F$64,5,FALSE),"")</f>
        <v/>
      </c>
      <c r="M72" s="443"/>
      <c r="N72" s="446"/>
      <c r="O72" s="455"/>
      <c r="Q72" s="507"/>
      <c r="R72" s="507"/>
      <c r="S72" s="507"/>
      <c r="T72" s="507"/>
      <c r="U72" s="507"/>
      <c r="V72" s="507"/>
    </row>
    <row r="73" spans="1:257" ht="51" customHeight="1">
      <c r="A73" s="423"/>
      <c r="B73" s="480"/>
      <c r="C73" s="434"/>
      <c r="D73" s="188"/>
      <c r="E73" s="443"/>
      <c r="F73" s="443"/>
      <c r="G73" s="440"/>
      <c r="H73" s="426"/>
      <c r="I73" s="104"/>
      <c r="J73" s="136"/>
      <c r="K73" s="104" t="str">
        <f>IFERROR(CONCATENATE(INDEX('8- Políticas de Administración '!$B$16:$F$61,MATCH('5- Identificación de Riesgos'!J73,'8- Políticas de Administración '!$C$16:$C$61,0),1)," - ",L73),"")</f>
        <v/>
      </c>
      <c r="L73" s="131" t="str">
        <f>IFERROR(VLOOKUP(INDEX('8- Políticas de Administración '!$B$16:$F$63,MATCH('5- Identificación de Riesgos'!J73,'8- Políticas de Administración '!$C$16:$C$64,0),1),'8- Políticas de Administración '!$B$16:$F$64,5,FALSE),"")</f>
        <v/>
      </c>
      <c r="M73" s="443"/>
      <c r="N73" s="446"/>
      <c r="O73" s="455"/>
      <c r="Q73" s="507"/>
      <c r="R73" s="507"/>
      <c r="S73" s="507"/>
      <c r="T73" s="507"/>
      <c r="U73" s="507"/>
      <c r="V73" s="507"/>
    </row>
    <row r="74" spans="1:257" ht="27" customHeight="1">
      <c r="A74" s="423"/>
      <c r="B74" s="480"/>
      <c r="C74" s="434"/>
      <c r="D74" s="264"/>
      <c r="E74" s="443"/>
      <c r="F74" s="443"/>
      <c r="G74" s="440"/>
      <c r="H74" s="426"/>
      <c r="I74" s="104"/>
      <c r="J74" s="136"/>
      <c r="K74" s="104" t="str">
        <f>IFERROR(CONCATENATE(INDEX('8- Políticas de Administración '!$B$16:$F$53,MATCH('5- Identificación de Riesgos'!J74,'8- Políticas de Administración '!$C$16:$C$54,0),1)," - ",L74),"")</f>
        <v/>
      </c>
      <c r="L74" s="131" t="str">
        <f>IFERROR(VLOOKUP(INDEX('8- Políticas de Administración '!$B$16:$F$63,MATCH('5- Identificación de Riesgos'!J74,'8- Políticas de Administración '!$C$16:$C$64,0),1),'8- Políticas de Administración '!$B$16:$F$64,5,FALSE),"")</f>
        <v/>
      </c>
      <c r="M74" s="443"/>
      <c r="N74" s="446"/>
      <c r="O74" s="455"/>
      <c r="Q74" s="507"/>
      <c r="R74" s="507"/>
      <c r="S74" s="507"/>
      <c r="T74" s="507"/>
      <c r="U74" s="507"/>
      <c r="V74" s="507"/>
    </row>
    <row r="75" spans="1:257">
      <c r="A75" s="423"/>
      <c r="B75" s="480"/>
      <c r="C75" s="434"/>
      <c r="D75" s="264"/>
      <c r="E75" s="443"/>
      <c r="F75" s="443"/>
      <c r="G75" s="440"/>
      <c r="H75" s="426"/>
      <c r="I75" s="104"/>
      <c r="J75" s="136"/>
      <c r="K75" s="104" t="str">
        <f>IFERROR(CONCATENATE(INDEX('8- Políticas de Administración '!$B$16:$F$53,MATCH('5- Identificación de Riesgos'!J75,'8- Políticas de Administración '!$C$16:$C$54,0),1)," - ",L75),"")</f>
        <v/>
      </c>
      <c r="L75" s="131" t="str">
        <f>IFERROR(VLOOKUP(INDEX('8- Políticas de Administración '!$B$16:$F$63,MATCH('5- Identificación de Riesgos'!J75,'8- Políticas de Administración '!$C$16:$C$64,0),1),'8- Políticas de Administración '!$B$16:$F$64,5,FALSE),"")</f>
        <v/>
      </c>
      <c r="M75" s="443"/>
      <c r="N75" s="446"/>
      <c r="O75" s="455"/>
      <c r="Q75" s="507"/>
      <c r="R75" s="507"/>
      <c r="S75" s="507"/>
      <c r="T75" s="507"/>
      <c r="U75" s="507"/>
      <c r="V75" s="507"/>
    </row>
    <row r="76" spans="1:257">
      <c r="A76" s="423"/>
      <c r="B76" s="480"/>
      <c r="C76" s="434"/>
      <c r="D76" s="264"/>
      <c r="E76" s="443"/>
      <c r="F76" s="443"/>
      <c r="G76" s="440"/>
      <c r="H76" s="426"/>
      <c r="I76" s="104"/>
      <c r="J76" s="136"/>
      <c r="K76" s="104" t="str">
        <f>IFERROR(CONCATENATE(INDEX('8- Políticas de Administración '!$B$16:$F$53,MATCH('5- Identificación de Riesgos'!J76,'8- Políticas de Administración '!$C$16:$C$54,0),1)," - ",L76),"")</f>
        <v/>
      </c>
      <c r="L76" s="131" t="str">
        <f>IFERROR(VLOOKUP(INDEX('8- Políticas de Administración '!$B$16:$F$63,MATCH('5- Identificación de Riesgos'!J76,'8- Políticas de Administración '!$C$16:$C$64,0),1),'8- Políticas de Administración '!$B$16:$F$64,5,FALSE),"")</f>
        <v/>
      </c>
      <c r="M76" s="443"/>
      <c r="N76" s="446"/>
      <c r="O76" s="455"/>
      <c r="Q76" s="507"/>
      <c r="R76" s="507"/>
      <c r="S76" s="507"/>
      <c r="T76" s="507"/>
      <c r="U76" s="507"/>
      <c r="V76" s="507"/>
    </row>
    <row r="77" spans="1:257">
      <c r="A77" s="423"/>
      <c r="B77" s="480"/>
      <c r="C77" s="434"/>
      <c r="D77" s="264"/>
      <c r="E77" s="443"/>
      <c r="F77" s="443"/>
      <c r="G77" s="440"/>
      <c r="H77" s="426"/>
      <c r="I77" s="104"/>
      <c r="J77" s="136"/>
      <c r="K77" s="104" t="str">
        <f>IFERROR(CONCATENATE(INDEX('8- Políticas de Administración '!$B$16:$F$53,MATCH('5- Identificación de Riesgos'!J77,'8- Políticas de Administración '!$C$16:$C$54,0),1)," - ",L77),"")</f>
        <v/>
      </c>
      <c r="L77" s="131" t="str">
        <f>IFERROR(VLOOKUP(INDEX('8- Políticas de Administración '!$B$16:$F$63,MATCH('5- Identificación de Riesgos'!J77,'8- Políticas de Administración '!$C$16:$C$64,0),1),'8- Políticas de Administración '!$B$16:$F$64,5,FALSE),"")</f>
        <v/>
      </c>
      <c r="M77" s="443"/>
      <c r="N77" s="446"/>
      <c r="O77" s="455"/>
      <c r="Q77" s="507"/>
      <c r="R77" s="507"/>
      <c r="S77" s="507"/>
      <c r="T77" s="507"/>
      <c r="U77" s="507"/>
      <c r="V77" s="507"/>
    </row>
    <row r="78" spans="1:257">
      <c r="A78" s="423"/>
      <c r="B78" s="480"/>
      <c r="C78" s="434"/>
      <c r="D78" s="264"/>
      <c r="E78" s="443"/>
      <c r="F78" s="443"/>
      <c r="G78" s="440"/>
      <c r="H78" s="426"/>
      <c r="I78" s="104"/>
      <c r="J78" s="136"/>
      <c r="K78" s="104" t="str">
        <f>IFERROR(CONCATENATE(INDEX('8- Políticas de Administración '!$B$16:$F$53,MATCH('5- Identificación de Riesgos'!J78,'8- Políticas de Administración '!$C$16:$C$54,0),1)," - ",L78),"")</f>
        <v/>
      </c>
      <c r="L78" s="131" t="str">
        <f>IFERROR(VLOOKUP(INDEX('8- Políticas de Administración '!$B$16:$F$63,MATCH('5- Identificación de Riesgos'!J78,'8- Políticas de Administración '!$C$16:$C$64,0),1),'8- Políticas de Administración '!$B$16:$F$64,5,FALSE),"")</f>
        <v/>
      </c>
      <c r="M78" s="443"/>
      <c r="N78" s="446"/>
      <c r="O78" s="455"/>
      <c r="Q78" s="507"/>
      <c r="R78" s="507"/>
      <c r="S78" s="507"/>
      <c r="T78" s="507"/>
      <c r="U78" s="507"/>
      <c r="V78" s="507"/>
    </row>
    <row r="79" spans="1:257" ht="15.75" thickBot="1">
      <c r="A79" s="424"/>
      <c r="B79" s="481"/>
      <c r="C79" s="435"/>
      <c r="D79" s="188"/>
      <c r="E79" s="444"/>
      <c r="F79" s="444"/>
      <c r="G79" s="441"/>
      <c r="H79" s="427"/>
      <c r="I79" s="105"/>
      <c r="J79" s="137"/>
      <c r="K79" s="105" t="str">
        <f>IFERROR(CONCATENATE(INDEX('8- Políticas de Administración '!$B$16:$F$53,MATCH('5- Identificación de Riesgos'!J79,'8- Políticas de Administración '!$C$16:$C$54,0),1)," - ",L79),"")</f>
        <v/>
      </c>
      <c r="L79" s="133" t="str">
        <f>IFERROR(VLOOKUP(INDEX('8- Políticas de Administración '!$B$16:$F$63,MATCH('5- Identificación de Riesgos'!J79,'8- Políticas de Administración '!$C$16:$C$64,0),1),'8- Políticas de Administración '!$B$16:$F$64,5,FALSE),"")</f>
        <v/>
      </c>
      <c r="M79" s="444"/>
      <c r="N79" s="447"/>
      <c r="O79" s="455"/>
      <c r="Q79" s="507"/>
      <c r="R79" s="507"/>
      <c r="S79" s="507"/>
      <c r="T79" s="507"/>
      <c r="U79" s="507"/>
      <c r="V79" s="507"/>
    </row>
    <row r="80" spans="1:257" ht="40.5" customHeight="1">
      <c r="A80" s="422">
        <v>8</v>
      </c>
      <c r="B80" s="514" t="s">
        <v>320</v>
      </c>
      <c r="C80" s="515" t="s">
        <v>321</v>
      </c>
      <c r="D80" s="188" t="s">
        <v>312</v>
      </c>
      <c r="E80" s="442">
        <v>260</v>
      </c>
      <c r="F80" s="442">
        <v>1</v>
      </c>
      <c r="G80" s="439">
        <f t="shared" ref="G80" si="7">F80/E80</f>
        <v>3.8461538461538464E-3</v>
      </c>
      <c r="H80" s="425"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03" t="s">
        <v>291</v>
      </c>
      <c r="J80" s="117" t="s">
        <v>292</v>
      </c>
      <c r="K80" s="103" t="str">
        <f>IFERROR(CONCATENATE(INDEX('8- Políticas de Administración '!$B$16:$F$53,MATCH('5- Identificación de Riesgos'!J80,'8- Políticas de Administración '!$C$16:$C$54,0),1)," - ",L80),"")</f>
        <v>Leve - 1</v>
      </c>
      <c r="L80" s="132">
        <f>IFERROR(VLOOKUP(INDEX('8- Políticas de Administración '!$B$16:$F$63,MATCH('5- Identificación de Riesgos'!J80,'8- Políticas de Administración '!$C$16:$C$64,0),1),'8- Políticas de Administración '!$B$16:$F$64,5,FALSE),"")</f>
        <v>1</v>
      </c>
      <c r="M80" s="442" t="str">
        <f>IFERROR(CONCATENATE(INDEX('8- Políticas de Administración '!$B$16:$F$53,MATCH(ROUND(AVERAGE(L80:L89),0),'8- Políticas de Administración '!$F$16:$F$53,0),1)," - ",ROUND(AVERAGE(L80:L89),0)),"")</f>
        <v>Menor - 2</v>
      </c>
      <c r="N80" s="445" t="str">
        <f>IFERROR(CONCATENATE(VLOOKUP((LEFT(H80,LEN(H80)-4)&amp;LEFT(M80,LEN(M80)-4)),'9- Matriz de Calor '!$D$18:$E$42,2,0)," - ",RIGHT(H80,1)*RIGHT(M80,1)),"")</f>
        <v>Bajo - 2</v>
      </c>
      <c r="O80" s="454">
        <f>RIGHT(H80,1)*RIGHT(M80,1)</f>
        <v>2</v>
      </c>
      <c r="Q80" s="507" t="s">
        <v>318</v>
      </c>
      <c r="R80" s="507"/>
      <c r="S80" s="507"/>
      <c r="T80" s="507"/>
      <c r="U80" s="507"/>
      <c r="V80" s="507"/>
    </row>
    <row r="81" spans="1:22" ht="67.5" customHeight="1">
      <c r="A81" s="423"/>
      <c r="B81" s="480"/>
      <c r="C81" s="516"/>
      <c r="D81" s="188" t="s">
        <v>313</v>
      </c>
      <c r="E81" s="443"/>
      <c r="F81" s="443"/>
      <c r="G81" s="440"/>
      <c r="H81" s="426"/>
      <c r="I81" s="104" t="s">
        <v>264</v>
      </c>
      <c r="J81" s="136" t="s">
        <v>315</v>
      </c>
      <c r="K81" s="104" t="str">
        <f>IFERROR(CONCATENATE(INDEX('8- Políticas de Administración '!$B$16:$F$53,MATCH('5- Identificación de Riesgos'!J81,'8- Políticas de Administración '!$C$16:$C$54,0),1)," - ",L81),"")</f>
        <v>Mayor - 4</v>
      </c>
      <c r="L81" s="131">
        <f>IFERROR(VLOOKUP(INDEX('8- Políticas de Administración '!$B$16:$F$63,MATCH('5- Identificación de Riesgos'!J81,'8- Políticas de Administración '!$C$16:$C$64,0),1),'8- Políticas de Administración '!$B$16:$F$64,5,FALSE),"")</f>
        <v>4</v>
      </c>
      <c r="M81" s="443"/>
      <c r="N81" s="446"/>
      <c r="O81" s="455"/>
      <c r="Q81" s="507"/>
      <c r="R81" s="507"/>
      <c r="S81" s="507"/>
      <c r="T81" s="507"/>
      <c r="U81" s="507"/>
      <c r="V81" s="507"/>
    </row>
    <row r="82" spans="1:22" ht="38.25">
      <c r="A82" s="423"/>
      <c r="B82" s="480"/>
      <c r="C82" s="516"/>
      <c r="D82" s="188" t="s">
        <v>322</v>
      </c>
      <c r="E82" s="443"/>
      <c r="F82" s="443"/>
      <c r="G82" s="440"/>
      <c r="H82" s="426"/>
      <c r="I82" s="104" t="s">
        <v>267</v>
      </c>
      <c r="J82" s="136" t="s">
        <v>302</v>
      </c>
      <c r="K82" s="104" t="str">
        <f>IFERROR(CONCATENATE(INDEX('8- Políticas de Administración '!$B$16:$F$53,MATCH('5- Identificación de Riesgos'!J82,'8- Políticas de Administración '!$C$16:$C$54,0),1)," - ",L82),"")</f>
        <v>Menor - 2</v>
      </c>
      <c r="L82" s="131">
        <f>IFERROR(VLOOKUP(INDEX('8- Políticas de Administración '!$B$16:$F$63,MATCH('5- Identificación de Riesgos'!J82,'8- Políticas de Administración '!$C$16:$C$64,0),1),'8- Políticas de Administración '!$B$16:$F$64,5,FALSE),"")</f>
        <v>2</v>
      </c>
      <c r="M82" s="443"/>
      <c r="N82" s="446"/>
      <c r="O82" s="455"/>
      <c r="Q82" s="507"/>
      <c r="R82" s="507"/>
      <c r="S82" s="507"/>
      <c r="T82" s="507"/>
      <c r="U82" s="507"/>
      <c r="V82" s="507"/>
    </row>
    <row r="83" spans="1:22">
      <c r="A83" s="423"/>
      <c r="B83" s="480"/>
      <c r="C83" s="516"/>
      <c r="D83" s="188"/>
      <c r="E83" s="443"/>
      <c r="F83" s="443"/>
      <c r="G83" s="440"/>
      <c r="H83" s="426"/>
      <c r="I83" s="104"/>
      <c r="J83" s="136"/>
      <c r="K83" s="104" t="str">
        <f>IFERROR(CONCATENATE(INDEX('8- Políticas de Administración '!$B$16:$F$53,MATCH('5- Identificación de Riesgos'!J83,'8- Políticas de Administración '!$C$16:$C$54,0),1)," - ",L83),"")</f>
        <v/>
      </c>
      <c r="L83" s="131" t="str">
        <f>IFERROR(VLOOKUP(INDEX('8- Políticas de Administración '!$B$16:$F$63,MATCH('5- Identificación de Riesgos'!J83,'8- Políticas de Administración '!$C$16:$C$64,0),1),'8- Políticas de Administración '!$B$16:$F$64,5,FALSE),"")</f>
        <v/>
      </c>
      <c r="M83" s="443"/>
      <c r="N83" s="446"/>
      <c r="O83" s="455"/>
      <c r="Q83" s="507"/>
      <c r="R83" s="507"/>
      <c r="S83" s="507"/>
      <c r="T83" s="507"/>
      <c r="U83" s="507"/>
      <c r="V83" s="507"/>
    </row>
    <row r="84" spans="1:22" ht="30">
      <c r="A84" s="423"/>
      <c r="B84" s="480"/>
      <c r="C84" s="516"/>
      <c r="D84" s="188"/>
      <c r="E84" s="443"/>
      <c r="F84" s="443"/>
      <c r="G84" s="440"/>
      <c r="H84" s="426"/>
      <c r="I84" s="104"/>
      <c r="J84" s="136" t="s">
        <v>323</v>
      </c>
      <c r="K84" s="104" t="str">
        <f>IFERROR(CONCATENATE(INDEX('8- Políticas de Administración '!$B$16:$F$61,MATCH('5- Identificación de Riesgos'!J84,'8- Políticas de Administración '!$C$16:$C$61,0),1)," - ",L84),"")</f>
        <v/>
      </c>
      <c r="L84" s="131" t="str">
        <f>IFERROR(VLOOKUP(INDEX('8- Políticas de Administración '!$B$16:$F$63,MATCH('5- Identificación de Riesgos'!J84,'8- Políticas de Administración '!$C$16:$C$64,0),1),'8- Políticas de Administración '!$B$16:$F$64,5,FALSE),"")</f>
        <v/>
      </c>
      <c r="M84" s="443"/>
      <c r="N84" s="446"/>
      <c r="O84" s="455"/>
      <c r="Q84" s="507"/>
      <c r="R84" s="507"/>
      <c r="S84" s="507"/>
      <c r="T84" s="507"/>
      <c r="U84" s="507"/>
      <c r="V84" s="507"/>
    </row>
    <row r="85" spans="1:22">
      <c r="A85" s="423"/>
      <c r="B85" s="480"/>
      <c r="C85" s="516"/>
      <c r="D85" s="188"/>
      <c r="E85" s="443"/>
      <c r="F85" s="443"/>
      <c r="G85" s="440"/>
      <c r="H85" s="426"/>
      <c r="I85" s="104"/>
      <c r="J85" s="136"/>
      <c r="K85" s="104" t="str">
        <f>IFERROR(CONCATENATE(INDEX('8- Políticas de Administración '!$B$16:$F$53,MATCH('5- Identificación de Riesgos'!J85,'8- Políticas de Administración '!$C$16:$C$54,0),1)," - ",L85),"")</f>
        <v/>
      </c>
      <c r="L85" s="131" t="str">
        <f>IFERROR(VLOOKUP(INDEX('8- Políticas de Administración '!$B$16:$F$63,MATCH('5- Identificación de Riesgos'!J85,'8- Políticas de Administración '!$C$16:$C$64,0),1),'8- Políticas de Administración '!$B$16:$F$64,5,FALSE),"")</f>
        <v/>
      </c>
      <c r="M85" s="443"/>
      <c r="N85" s="446"/>
      <c r="O85" s="455"/>
      <c r="Q85" s="507"/>
      <c r="R85" s="507"/>
      <c r="S85" s="507"/>
      <c r="T85" s="507"/>
      <c r="U85" s="507"/>
      <c r="V85" s="507"/>
    </row>
    <row r="86" spans="1:22">
      <c r="A86" s="423"/>
      <c r="B86" s="480"/>
      <c r="C86" s="516"/>
      <c r="D86" s="188"/>
      <c r="E86" s="443"/>
      <c r="F86" s="443"/>
      <c r="G86" s="440"/>
      <c r="H86" s="426"/>
      <c r="I86" s="104"/>
      <c r="J86" s="136"/>
      <c r="K86" s="104" t="str">
        <f>IFERROR(CONCATENATE(INDEX('8- Políticas de Administración '!$B$16:$F$53,MATCH('5- Identificación de Riesgos'!J86,'8- Políticas de Administración '!$C$16:$C$54,0),1)," - ",L86),"")</f>
        <v/>
      </c>
      <c r="L86" s="131" t="str">
        <f>IFERROR(VLOOKUP(INDEX('8- Políticas de Administración '!$B$16:$F$63,MATCH('5- Identificación de Riesgos'!J86,'8- Políticas de Administración '!$C$16:$C$64,0),1),'8- Políticas de Administración '!$B$16:$F$64,5,FALSE),"")</f>
        <v/>
      </c>
      <c r="M86" s="443"/>
      <c r="N86" s="446"/>
      <c r="O86" s="455"/>
      <c r="Q86" s="507"/>
      <c r="R86" s="507"/>
      <c r="S86" s="507"/>
      <c r="T86" s="507"/>
      <c r="U86" s="507"/>
      <c r="V86" s="507"/>
    </row>
    <row r="87" spans="1:22">
      <c r="A87" s="423"/>
      <c r="B87" s="480"/>
      <c r="C87" s="516"/>
      <c r="D87" s="188"/>
      <c r="E87" s="443"/>
      <c r="F87" s="443"/>
      <c r="G87" s="440"/>
      <c r="H87" s="426"/>
      <c r="I87" s="104"/>
      <c r="J87" s="136"/>
      <c r="K87" s="104" t="str">
        <f>IFERROR(CONCATENATE(INDEX('8- Políticas de Administración '!$B$16:$F$53,MATCH('5- Identificación de Riesgos'!J87,'8- Políticas de Administración '!$C$16:$C$54,0),1)," - ",L87),"")</f>
        <v/>
      </c>
      <c r="L87" s="131" t="str">
        <f>IFERROR(VLOOKUP(INDEX('8- Políticas de Administración '!$B$16:$F$63,MATCH('5- Identificación de Riesgos'!J87,'8- Políticas de Administración '!$C$16:$C$64,0),1),'8- Políticas de Administración '!$B$16:$F$64,5,FALSE),"")</f>
        <v/>
      </c>
      <c r="M87" s="443"/>
      <c r="N87" s="446"/>
      <c r="O87" s="455"/>
      <c r="Q87" s="507"/>
      <c r="R87" s="507"/>
      <c r="S87" s="507"/>
      <c r="T87" s="507"/>
      <c r="U87" s="507"/>
      <c r="V87" s="507"/>
    </row>
    <row r="88" spans="1:22">
      <c r="A88" s="423"/>
      <c r="B88" s="480"/>
      <c r="C88" s="516"/>
      <c r="D88" s="188"/>
      <c r="E88" s="443"/>
      <c r="F88" s="443"/>
      <c r="G88" s="440"/>
      <c r="H88" s="426"/>
      <c r="I88" s="104"/>
      <c r="J88" s="136"/>
      <c r="K88" s="104" t="str">
        <f>IFERROR(CONCATENATE(INDEX('8- Políticas de Administración '!$B$16:$F$53,MATCH('5- Identificación de Riesgos'!J88,'8- Políticas de Administración '!$C$16:$C$54,0),1)," - ",L88),"")</f>
        <v/>
      </c>
      <c r="L88" s="131" t="str">
        <f>IFERROR(VLOOKUP(INDEX('8- Políticas de Administración '!$B$16:$F$63,MATCH('5- Identificación de Riesgos'!J88,'8- Políticas de Administración '!$C$16:$C$64,0),1),'8- Políticas de Administración '!$B$16:$F$64,5,FALSE),"")</f>
        <v/>
      </c>
      <c r="M88" s="443"/>
      <c r="N88" s="446"/>
      <c r="O88" s="455"/>
      <c r="Q88" s="507"/>
      <c r="R88" s="507"/>
      <c r="S88" s="507"/>
      <c r="T88" s="507"/>
      <c r="U88" s="507"/>
      <c r="V88" s="507"/>
    </row>
    <row r="89" spans="1:22" ht="15.75" thickBot="1">
      <c r="A89" s="424"/>
      <c r="B89" s="481"/>
      <c r="C89" s="517"/>
      <c r="D89" s="264"/>
      <c r="E89" s="444"/>
      <c r="F89" s="444"/>
      <c r="G89" s="441"/>
      <c r="H89" s="427"/>
      <c r="I89" s="105"/>
      <c r="J89" s="137"/>
      <c r="K89" s="105" t="str">
        <f>IFERROR(CONCATENATE(INDEX('8- Políticas de Administración '!$B$16:$F$53,MATCH('5- Identificación de Riesgos'!J89,'8- Políticas de Administración '!$C$16:$C$54,0),1)," - ",L89),"")</f>
        <v/>
      </c>
      <c r="L89" s="133" t="str">
        <f>IFERROR(VLOOKUP(INDEX('8- Políticas de Administración '!$B$16:$F$63,MATCH('5- Identificación de Riesgos'!J89,'8- Políticas de Administración '!$C$16:$C$64,0),1),'8- Políticas de Administración '!$B$16:$F$64,5,FALSE),"")</f>
        <v/>
      </c>
      <c r="M89" s="444"/>
      <c r="N89" s="447"/>
      <c r="O89" s="455"/>
      <c r="Q89" s="507"/>
      <c r="R89" s="507"/>
      <c r="S89" s="507"/>
      <c r="T89" s="507"/>
      <c r="U89" s="507"/>
      <c r="V89" s="507"/>
    </row>
    <row r="90" spans="1:22" ht="59.25" customHeight="1">
      <c r="A90" s="422">
        <v>9</v>
      </c>
      <c r="B90" s="430" t="s">
        <v>324</v>
      </c>
      <c r="C90" s="433" t="s">
        <v>325</v>
      </c>
      <c r="D90" s="188" t="s">
        <v>312</v>
      </c>
      <c r="E90" s="442">
        <v>260</v>
      </c>
      <c r="F90" s="442">
        <v>1</v>
      </c>
      <c r="G90" s="439">
        <f t="shared" ref="G90" si="8">F90/E90</f>
        <v>3.8461538461538464E-3</v>
      </c>
      <c r="H90" s="425"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03" t="s">
        <v>291</v>
      </c>
      <c r="J90" s="117" t="s">
        <v>292</v>
      </c>
      <c r="K90" s="103" t="str">
        <f>IFERROR(CONCATENATE(INDEX('8- Políticas de Administración '!$B$16:$F$53,MATCH('5- Identificación de Riesgos'!J90,'8- Políticas de Administración '!$C$16:$C$54,0),1)," - ",L90),"")</f>
        <v>Leve - 1</v>
      </c>
      <c r="L90" s="132">
        <f>IFERROR(VLOOKUP(INDEX('8- Políticas de Administración '!$B$16:$F$63,MATCH('5- Identificación de Riesgos'!J90,'8- Políticas de Administración '!$C$16:$C$64,0),1),'8- Políticas de Administración '!$B$16:$F$64,5,FALSE),"")</f>
        <v>1</v>
      </c>
      <c r="M90" s="442" t="str">
        <f>IFERROR(CONCATENATE(INDEX('8- Políticas de Administración '!$B$16:$F$53,MATCH(ROUND(AVERAGE(L90:L99),0),'8- Políticas de Administración '!$F$16:$F$53,0),1)," - ",ROUND(AVERAGE(L90:L99),0)),"")</f>
        <v>Menor - 2</v>
      </c>
      <c r="N90" s="445" t="str">
        <f>IFERROR(CONCATENATE(VLOOKUP((LEFT(H90,LEN(H90)-4)&amp;LEFT(M90,LEN(M90)-4)),'9- Matriz de Calor '!$D$18:$E$42,2,0)," - ",RIGHT(H90,1)*RIGHT(M90,1)),"")</f>
        <v>Bajo - 2</v>
      </c>
      <c r="O90" s="454">
        <f>RIGHT(H90,1)*RIGHT(M90,1)</f>
        <v>2</v>
      </c>
      <c r="Q90" s="507" t="s">
        <v>318</v>
      </c>
      <c r="R90" s="507"/>
      <c r="S90" s="507"/>
      <c r="T90" s="507"/>
      <c r="U90" s="507"/>
      <c r="V90" s="507"/>
    </row>
    <row r="91" spans="1:22" ht="68.25" customHeight="1">
      <c r="A91" s="423"/>
      <c r="B91" s="431"/>
      <c r="C91" s="434"/>
      <c r="D91" s="188" t="s">
        <v>313</v>
      </c>
      <c r="E91" s="443"/>
      <c r="F91" s="443"/>
      <c r="G91" s="440"/>
      <c r="H91" s="426"/>
      <c r="I91" s="104" t="s">
        <v>267</v>
      </c>
      <c r="J91" s="136" t="s">
        <v>302</v>
      </c>
      <c r="K91" s="104" t="str">
        <f>IFERROR(CONCATENATE(INDEX('8- Políticas de Administración '!$B$16:$F$53,MATCH('5- Identificación de Riesgos'!J91,'8- Políticas de Administración '!$C$16:$C$54,0),1)," - ",L91),"")</f>
        <v>Menor - 2</v>
      </c>
      <c r="L91" s="131">
        <f>IFERROR(VLOOKUP(INDEX('8- Políticas de Administración '!$B$16:$F$63,MATCH('5- Identificación de Riesgos'!J91,'8- Políticas de Administración '!$C$16:$C$64,0),1),'8- Políticas de Administración '!$B$16:$F$64,5,FALSE),"")</f>
        <v>2</v>
      </c>
      <c r="M91" s="443"/>
      <c r="N91" s="446"/>
      <c r="O91" s="455"/>
      <c r="Q91" s="507"/>
      <c r="R91" s="507"/>
      <c r="S91" s="507"/>
      <c r="T91" s="507"/>
      <c r="U91" s="507"/>
      <c r="V91" s="507"/>
    </row>
    <row r="92" spans="1:22" ht="42.75" customHeight="1">
      <c r="A92" s="423"/>
      <c r="B92" s="431"/>
      <c r="C92" s="434"/>
      <c r="D92" s="264" t="s">
        <v>326</v>
      </c>
      <c r="E92" s="443"/>
      <c r="F92" s="443"/>
      <c r="G92" s="440"/>
      <c r="H92" s="426"/>
      <c r="I92" s="104" t="s">
        <v>264</v>
      </c>
      <c r="J92" s="136" t="s">
        <v>315</v>
      </c>
      <c r="K92" s="104" t="str">
        <f>IFERROR(CONCATENATE(INDEX('8- Políticas de Administración '!$B$16:$F$53,MATCH('5- Identificación de Riesgos'!J92,'8- Políticas de Administración '!$C$16:$C$54,0),1)," - ",L92),"")</f>
        <v>Mayor - 4</v>
      </c>
      <c r="L92" s="131">
        <f>IFERROR(VLOOKUP(INDEX('8- Políticas de Administración '!$B$16:$F$63,MATCH('5- Identificación de Riesgos'!J92,'8- Políticas de Administración '!$C$16:$C$64,0),1),'8- Políticas de Administración '!$B$16:$F$64,5,FALSE),"")</f>
        <v>4</v>
      </c>
      <c r="M92" s="443"/>
      <c r="N92" s="446"/>
      <c r="O92" s="455"/>
      <c r="Q92" s="507"/>
      <c r="R92" s="507"/>
      <c r="S92" s="507"/>
      <c r="T92" s="507"/>
      <c r="U92" s="507"/>
      <c r="V92" s="507"/>
    </row>
    <row r="93" spans="1:22" ht="51" customHeight="1">
      <c r="A93" s="423"/>
      <c r="B93" s="431"/>
      <c r="C93" s="434"/>
      <c r="D93" s="188"/>
      <c r="E93" s="443"/>
      <c r="F93" s="443"/>
      <c r="G93" s="440"/>
      <c r="H93" s="426"/>
      <c r="I93" s="104"/>
      <c r="J93" s="136"/>
      <c r="K93" s="104" t="str">
        <f>IFERROR(CONCATENATE(INDEX('8- Políticas de Administración '!$B$16:$F$53,MATCH('5- Identificación de Riesgos'!J93,'8- Políticas de Administración '!$C$16:$C$54,0),1)," - ",L93),"")</f>
        <v/>
      </c>
      <c r="L93" s="131" t="str">
        <f>IFERROR(VLOOKUP(INDEX('8- Políticas de Administración '!$B$16:$F$63,MATCH('5- Identificación de Riesgos'!J93,'8- Políticas de Administración '!$C$16:$C$64,0),1),'8- Políticas de Administración '!$B$16:$F$64,5,FALSE),"")</f>
        <v/>
      </c>
      <c r="M93" s="443"/>
      <c r="N93" s="446"/>
      <c r="O93" s="455"/>
      <c r="Q93" s="507"/>
      <c r="R93" s="507"/>
      <c r="S93" s="507"/>
      <c r="T93" s="507"/>
      <c r="U93" s="507"/>
      <c r="V93" s="507"/>
    </row>
    <row r="94" spans="1:22" ht="27" customHeight="1">
      <c r="A94" s="423"/>
      <c r="B94" s="431"/>
      <c r="C94" s="434"/>
      <c r="D94" s="264"/>
      <c r="E94" s="443"/>
      <c r="F94" s="443"/>
      <c r="G94" s="440"/>
      <c r="H94" s="426"/>
      <c r="I94" s="104"/>
      <c r="J94" s="136"/>
      <c r="K94" s="104" t="str">
        <f>IFERROR(CONCATENATE(INDEX('8- Políticas de Administración '!$B$16:$F$61,MATCH('5- Identificación de Riesgos'!J94,'8- Políticas de Administración '!$C$16:$C$61,0),1)," - ",L94),"")</f>
        <v/>
      </c>
      <c r="L94" s="131" t="str">
        <f>IFERROR(VLOOKUP(INDEX('8- Políticas de Administración '!$B$16:$F$63,MATCH('5- Identificación de Riesgos'!J94,'8- Políticas de Administración '!$C$16:$C$64,0),1),'8- Políticas de Administración '!$B$16:$F$64,5,FALSE),"")</f>
        <v/>
      </c>
      <c r="M94" s="443"/>
      <c r="N94" s="446"/>
      <c r="O94" s="455"/>
      <c r="Q94" s="507"/>
      <c r="R94" s="507"/>
      <c r="S94" s="507"/>
      <c r="T94" s="507"/>
      <c r="U94" s="507"/>
      <c r="V94" s="507"/>
    </row>
    <row r="95" spans="1:22">
      <c r="A95" s="423"/>
      <c r="B95" s="431"/>
      <c r="C95" s="434"/>
      <c r="D95" s="264"/>
      <c r="E95" s="443"/>
      <c r="F95" s="443"/>
      <c r="G95" s="440"/>
      <c r="H95" s="426"/>
      <c r="I95" s="104"/>
      <c r="J95" s="136"/>
      <c r="K95" s="104" t="str">
        <f>IFERROR(CONCATENATE(INDEX('8- Políticas de Administración '!$B$16:$F$53,MATCH('5- Identificación de Riesgos'!J95,'8- Políticas de Administración '!$C$16:$C$54,0),1)," - ",L95),"")</f>
        <v/>
      </c>
      <c r="L95" s="131" t="str">
        <f>IFERROR(VLOOKUP(INDEX('8- Políticas de Administración '!$B$16:$F$63,MATCH('5- Identificación de Riesgos'!J95,'8- Políticas de Administración '!$C$16:$C$64,0),1),'8- Políticas de Administración '!$B$16:$F$64,5,FALSE),"")</f>
        <v/>
      </c>
      <c r="M95" s="443"/>
      <c r="N95" s="446"/>
      <c r="O95" s="455"/>
      <c r="Q95" s="507"/>
      <c r="R95" s="507"/>
      <c r="S95" s="507"/>
      <c r="T95" s="507"/>
      <c r="U95" s="507"/>
      <c r="V95" s="507"/>
    </row>
    <row r="96" spans="1:22">
      <c r="A96" s="423"/>
      <c r="B96" s="431"/>
      <c r="C96" s="434"/>
      <c r="D96" s="264"/>
      <c r="E96" s="443"/>
      <c r="F96" s="443"/>
      <c r="G96" s="440"/>
      <c r="H96" s="426"/>
      <c r="I96" s="104"/>
      <c r="J96" s="136"/>
      <c r="K96" s="104" t="str">
        <f>IFERROR(CONCATENATE(INDEX('8- Políticas de Administración '!$B$16:$F$53,MATCH('5- Identificación de Riesgos'!J96,'8- Políticas de Administración '!$C$16:$C$54,0),1)," - ",L96),"")</f>
        <v/>
      </c>
      <c r="L96" s="131" t="str">
        <f>IFERROR(VLOOKUP(INDEX('8- Políticas de Administración '!$B$16:$F$63,MATCH('5- Identificación de Riesgos'!J96,'8- Políticas de Administración '!$C$16:$C$64,0),1),'8- Políticas de Administración '!$B$16:$F$64,5,FALSE),"")</f>
        <v/>
      </c>
      <c r="M96" s="443"/>
      <c r="N96" s="446"/>
      <c r="O96" s="455"/>
      <c r="Q96" s="507"/>
      <c r="R96" s="507"/>
      <c r="S96" s="507"/>
      <c r="T96" s="507"/>
      <c r="U96" s="507"/>
      <c r="V96" s="507"/>
    </row>
    <row r="97" spans="1:22">
      <c r="A97" s="423"/>
      <c r="B97" s="431"/>
      <c r="C97" s="434"/>
      <c r="D97" s="264"/>
      <c r="E97" s="443"/>
      <c r="F97" s="443"/>
      <c r="G97" s="440"/>
      <c r="H97" s="426"/>
      <c r="I97" s="104"/>
      <c r="J97" s="136"/>
      <c r="K97" s="104" t="str">
        <f>IFERROR(CONCATENATE(INDEX('8- Políticas de Administración '!$B$16:$F$53,MATCH('5- Identificación de Riesgos'!J97,'8- Políticas de Administración '!$C$16:$C$54,0),1)," - ",L97),"")</f>
        <v/>
      </c>
      <c r="L97" s="131" t="str">
        <f>IFERROR(VLOOKUP(INDEX('8- Políticas de Administración '!$B$16:$F$63,MATCH('5- Identificación de Riesgos'!J97,'8- Políticas de Administración '!$C$16:$C$64,0),1),'8- Políticas de Administración '!$B$16:$F$64,5,FALSE),"")</f>
        <v/>
      </c>
      <c r="M97" s="443"/>
      <c r="N97" s="446"/>
      <c r="O97" s="455"/>
      <c r="Q97" s="507"/>
      <c r="R97" s="507"/>
      <c r="S97" s="507"/>
      <c r="T97" s="507"/>
      <c r="U97" s="507"/>
      <c r="V97" s="507"/>
    </row>
    <row r="98" spans="1:22">
      <c r="A98" s="423"/>
      <c r="B98" s="431"/>
      <c r="C98" s="434"/>
      <c r="D98" s="264"/>
      <c r="E98" s="443"/>
      <c r="F98" s="443"/>
      <c r="G98" s="440"/>
      <c r="H98" s="426"/>
      <c r="I98" s="104"/>
      <c r="J98" s="136"/>
      <c r="K98" s="104" t="str">
        <f>IFERROR(CONCATENATE(INDEX('8- Políticas de Administración '!$B$16:$F$53,MATCH('5- Identificación de Riesgos'!J98,'8- Políticas de Administración '!$C$16:$C$54,0),1)," - ",L98),"")</f>
        <v/>
      </c>
      <c r="L98" s="131" t="str">
        <f>IFERROR(VLOOKUP(INDEX('8- Políticas de Administración '!$B$16:$F$63,MATCH('5- Identificación de Riesgos'!J98,'8- Políticas de Administración '!$C$16:$C$64,0),1),'8- Políticas de Administración '!$B$16:$F$64,5,FALSE),"")</f>
        <v/>
      </c>
      <c r="M98" s="443"/>
      <c r="N98" s="446"/>
      <c r="O98" s="455"/>
      <c r="Q98" s="507"/>
      <c r="R98" s="507"/>
      <c r="S98" s="507"/>
      <c r="T98" s="507"/>
      <c r="U98" s="507"/>
      <c r="V98" s="507"/>
    </row>
    <row r="99" spans="1:22" ht="15.75" thickBot="1">
      <c r="A99" s="424"/>
      <c r="B99" s="432"/>
      <c r="C99" s="435"/>
      <c r="D99" s="264"/>
      <c r="E99" s="444"/>
      <c r="F99" s="444"/>
      <c r="G99" s="441"/>
      <c r="H99" s="427"/>
      <c r="I99" s="105"/>
      <c r="J99" s="137"/>
      <c r="K99" s="105" t="str">
        <f>IFERROR(CONCATENATE(INDEX('8- Políticas de Administración '!$B$16:$F$53,MATCH('5- Identificación de Riesgos'!J99,'8- Políticas de Administración '!$C$16:$C$54,0),1)," - ",L99),"")</f>
        <v/>
      </c>
      <c r="L99" s="133" t="str">
        <f>IFERROR(VLOOKUP(INDEX('8- Políticas de Administración '!$B$16:$F$63,MATCH('5- Identificación de Riesgos'!J99,'8- Políticas de Administración '!$C$16:$C$64,0),1),'8- Políticas de Administración '!$B$16:$F$64,5,FALSE),"")</f>
        <v/>
      </c>
      <c r="M99" s="444"/>
      <c r="N99" s="447"/>
      <c r="O99" s="455"/>
      <c r="Q99" s="507"/>
      <c r="R99" s="507"/>
      <c r="S99" s="507"/>
      <c r="T99" s="507"/>
      <c r="U99" s="507"/>
      <c r="V99" s="507"/>
    </row>
    <row r="100" spans="1:22" ht="59.25" customHeight="1">
      <c r="A100" s="422">
        <v>10</v>
      </c>
      <c r="B100" s="430" t="s">
        <v>327</v>
      </c>
      <c r="C100" s="433" t="s">
        <v>328</v>
      </c>
      <c r="D100" s="188" t="s">
        <v>329</v>
      </c>
      <c r="E100" s="442">
        <v>260</v>
      </c>
      <c r="F100" s="442">
        <v>1</v>
      </c>
      <c r="G100" s="439">
        <f t="shared" ref="G100" si="9">F100/E100</f>
        <v>3.8461538461538464E-3</v>
      </c>
      <c r="H100" s="425"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03" t="s">
        <v>291</v>
      </c>
      <c r="J100" s="117" t="s">
        <v>292</v>
      </c>
      <c r="K100" s="103" t="str">
        <f>IFERROR(CONCATENATE(INDEX('8- Políticas de Administración '!$B$16:$F$53,MATCH('5- Identificación de Riesgos'!J100,'8- Políticas de Administración '!$C$16:$C$54,0),1)," - ",L100),"")</f>
        <v>Leve - 1</v>
      </c>
      <c r="L100" s="132">
        <f>IFERROR(VLOOKUP(INDEX('8- Políticas de Administración '!$B$16:$F$63,MATCH('5- Identificación de Riesgos'!J100,'8- Políticas de Administración '!$C$16:$C$64,0),1),'8- Políticas de Administración '!$B$16:$F$64,5,FALSE),"")</f>
        <v>1</v>
      </c>
      <c r="M100" s="442" t="str">
        <f>IFERROR(CONCATENATE(INDEX('8- Políticas de Administración '!$B$16:$F$53,MATCH(ROUND(AVERAGE(L100:L109),0),'8- Políticas de Administración '!$F$16:$F$53,0),1)," - ",ROUND(AVERAGE(L100:L109),0)),"")</f>
        <v>Menor - 2</v>
      </c>
      <c r="N100" s="445" t="str">
        <f>IFERROR(CONCATENATE(VLOOKUP((LEFT(H100,LEN(H100)-4)&amp;LEFT(M100,LEN(M100)-4)),'9- Matriz de Calor '!$D$18:$E$42,2,0)," - ",RIGHT(H100,1)*RIGHT(M100,1)),"")</f>
        <v>Bajo - 2</v>
      </c>
      <c r="O100" s="454">
        <f>RIGHT(H100,1)*RIGHT(M100,1)</f>
        <v>2</v>
      </c>
      <c r="Q100" s="507" t="s">
        <v>318</v>
      </c>
      <c r="R100" s="507"/>
      <c r="S100" s="507"/>
      <c r="T100" s="507"/>
      <c r="U100" s="507"/>
      <c r="V100" s="507"/>
    </row>
    <row r="101" spans="1:22" ht="39" customHeight="1">
      <c r="A101" s="423"/>
      <c r="B101" s="431"/>
      <c r="C101" s="434"/>
      <c r="D101" s="188" t="s">
        <v>330</v>
      </c>
      <c r="E101" s="443"/>
      <c r="F101" s="443"/>
      <c r="G101" s="440"/>
      <c r="H101" s="426"/>
      <c r="I101" s="104" t="s">
        <v>267</v>
      </c>
      <c r="J101" s="136" t="s">
        <v>302</v>
      </c>
      <c r="K101" s="104" t="str">
        <f>IFERROR(CONCATENATE(INDEX('8- Políticas de Administración '!$B$16:$F$53,MATCH('5- Identificación de Riesgos'!J101,'8- Políticas de Administración '!$C$16:$C$54,0),1)," - ",L101),"")</f>
        <v>Menor - 2</v>
      </c>
      <c r="L101" s="131">
        <f>IFERROR(VLOOKUP(INDEX('8- Políticas de Administración '!$B$16:$F$63,MATCH('5- Identificación de Riesgos'!J101,'8- Políticas de Administración '!$C$16:$C$64,0),1),'8- Políticas de Administración '!$B$16:$F$64,5,FALSE),"")</f>
        <v>2</v>
      </c>
      <c r="M101" s="443"/>
      <c r="N101" s="446"/>
      <c r="O101" s="455"/>
      <c r="Q101" s="507"/>
      <c r="R101" s="507"/>
      <c r="S101" s="507"/>
      <c r="T101" s="507"/>
      <c r="U101" s="507"/>
      <c r="V101" s="507"/>
    </row>
    <row r="102" spans="1:22" ht="42.75" customHeight="1">
      <c r="A102" s="423"/>
      <c r="B102" s="431"/>
      <c r="C102" s="434"/>
      <c r="D102" s="188" t="s">
        <v>331</v>
      </c>
      <c r="E102" s="443"/>
      <c r="F102" s="443"/>
      <c r="G102" s="440"/>
      <c r="H102" s="426"/>
      <c r="I102" s="104" t="s">
        <v>264</v>
      </c>
      <c r="J102" s="136" t="s">
        <v>315</v>
      </c>
      <c r="K102" s="104" t="str">
        <f>IFERROR(CONCATENATE(INDEX('8- Políticas de Administración '!$B$16:$F$53,MATCH('5- Identificación de Riesgos'!J102,'8- Políticas de Administración '!$C$16:$C$54,0),1)," - ",L102),"")</f>
        <v>Mayor - 4</v>
      </c>
      <c r="L102" s="131">
        <f>IFERROR(VLOOKUP(INDEX('8- Políticas de Administración '!$B$16:$F$63,MATCH('5- Identificación de Riesgos'!J102,'8- Políticas de Administración '!$C$16:$C$64,0),1),'8- Políticas de Administración '!$B$16:$F$64,5,FALSE),"")</f>
        <v>4</v>
      </c>
      <c r="M102" s="443"/>
      <c r="N102" s="446"/>
      <c r="O102" s="455"/>
      <c r="Q102" s="507"/>
      <c r="R102" s="507"/>
      <c r="S102" s="507"/>
      <c r="T102" s="507"/>
      <c r="U102" s="507"/>
      <c r="V102" s="507"/>
    </row>
    <row r="103" spans="1:22" ht="51" customHeight="1">
      <c r="A103" s="423"/>
      <c r="B103" s="431"/>
      <c r="C103" s="434"/>
      <c r="D103" s="188" t="s">
        <v>332</v>
      </c>
      <c r="E103" s="443"/>
      <c r="F103" s="443"/>
      <c r="G103" s="440"/>
      <c r="H103" s="426"/>
      <c r="I103" s="104"/>
      <c r="J103" s="136"/>
      <c r="K103" s="104" t="str">
        <f>IFERROR(CONCATENATE(INDEX('8- Políticas de Administración '!$B$16:$F$53,MATCH('5- Identificación de Riesgos'!J103,'8- Políticas de Administración '!$C$16:$C$54,0),1)," - ",L103),"")</f>
        <v/>
      </c>
      <c r="L103" s="131" t="str">
        <f>IFERROR(VLOOKUP(INDEX('8- Políticas de Administración '!$B$16:$F$63,MATCH('5- Identificación de Riesgos'!J103,'8- Políticas de Administración '!$C$16:$C$64,0),1),'8- Políticas de Administración '!$B$16:$F$64,5,FALSE),"")</f>
        <v/>
      </c>
      <c r="M103" s="443"/>
      <c r="N103" s="446"/>
      <c r="O103" s="455"/>
      <c r="Q103" s="507"/>
      <c r="R103" s="507"/>
      <c r="S103" s="507"/>
      <c r="T103" s="507"/>
      <c r="U103" s="507"/>
      <c r="V103" s="507"/>
    </row>
    <row r="104" spans="1:22" ht="27" customHeight="1">
      <c r="A104" s="423"/>
      <c r="B104" s="431"/>
      <c r="C104" s="434"/>
      <c r="D104" s="188" t="s">
        <v>333</v>
      </c>
      <c r="E104" s="443"/>
      <c r="F104" s="443"/>
      <c r="G104" s="440"/>
      <c r="H104" s="426"/>
      <c r="I104" s="104"/>
      <c r="J104" s="136"/>
      <c r="K104" s="104" t="str">
        <f>IFERROR(CONCATENATE(INDEX('8- Políticas de Administración '!$B$16:$F$53,MATCH('5- Identificación de Riesgos'!J104,'8- Políticas de Administración '!$C$16:$C$54,0),1)," - ",L104),"")</f>
        <v/>
      </c>
      <c r="L104" s="131" t="str">
        <f>IFERROR(VLOOKUP(INDEX('8- Políticas de Administración '!$B$16:$F$63,MATCH('5- Identificación de Riesgos'!J104,'8- Políticas de Administración '!$C$16:$C$64,0),1),'8- Políticas de Administración '!$B$16:$F$64,5,FALSE),"")</f>
        <v/>
      </c>
      <c r="M104" s="443"/>
      <c r="N104" s="446"/>
      <c r="O104" s="455"/>
      <c r="Q104" s="507"/>
      <c r="R104" s="507"/>
      <c r="S104" s="507"/>
      <c r="T104" s="507"/>
      <c r="U104" s="507"/>
      <c r="V104" s="507"/>
    </row>
    <row r="105" spans="1:22" ht="25.5">
      <c r="A105" s="423"/>
      <c r="B105" s="431"/>
      <c r="C105" s="434"/>
      <c r="D105" s="188" t="s">
        <v>334</v>
      </c>
      <c r="E105" s="443"/>
      <c r="F105" s="443"/>
      <c r="G105" s="440"/>
      <c r="H105" s="426"/>
      <c r="I105" s="104"/>
      <c r="J105" s="136"/>
      <c r="K105" s="104" t="str">
        <f>IFERROR(CONCATENATE(INDEX('8- Políticas de Administración '!$B$16:$F$53,MATCH('5- Identificación de Riesgos'!J105,'8- Políticas de Administración '!$C$16:$C$54,0),1)," - ",L105),"")</f>
        <v/>
      </c>
      <c r="L105" s="131" t="str">
        <f>IFERROR(VLOOKUP(INDEX('8- Políticas de Administración '!$B$16:$F$63,MATCH('5- Identificación de Riesgos'!J105,'8- Políticas de Administración '!$C$16:$C$64,0),1),'8- Políticas de Administración '!$B$16:$F$64,5,FALSE),"")</f>
        <v/>
      </c>
      <c r="M105" s="443"/>
      <c r="N105" s="446"/>
      <c r="O105" s="455"/>
      <c r="Q105" s="507"/>
      <c r="R105" s="507"/>
      <c r="S105" s="507"/>
      <c r="T105" s="507"/>
      <c r="U105" s="507"/>
      <c r="V105" s="507"/>
    </row>
    <row r="106" spans="1:22">
      <c r="A106" s="423"/>
      <c r="B106" s="431"/>
      <c r="C106" s="434"/>
      <c r="D106" s="264"/>
      <c r="E106" s="443"/>
      <c r="F106" s="443"/>
      <c r="G106" s="440"/>
      <c r="H106" s="426"/>
      <c r="I106" s="104"/>
      <c r="J106" s="136"/>
      <c r="K106" s="104" t="str">
        <f>IFERROR(CONCATENATE(INDEX('8- Políticas de Administración '!$B$16:$F$53,MATCH('5- Identificación de Riesgos'!J106,'8- Políticas de Administración '!$C$16:$C$54,0),1)," - ",L106),"")</f>
        <v/>
      </c>
      <c r="L106" s="131" t="str">
        <f>IFERROR(VLOOKUP(INDEX('8- Políticas de Administración '!$B$16:$F$63,MATCH('5- Identificación de Riesgos'!J106,'8- Políticas de Administración '!$C$16:$C$64,0),1),'8- Políticas de Administración '!$B$16:$F$64,5,FALSE),"")</f>
        <v/>
      </c>
      <c r="M106" s="443"/>
      <c r="N106" s="446"/>
      <c r="O106" s="455"/>
      <c r="Q106" s="507"/>
      <c r="R106" s="507"/>
      <c r="S106" s="507"/>
      <c r="T106" s="507"/>
      <c r="U106" s="507"/>
      <c r="V106" s="507"/>
    </row>
    <row r="107" spans="1:22">
      <c r="A107" s="423"/>
      <c r="B107" s="431"/>
      <c r="C107" s="434"/>
      <c r="D107" s="264"/>
      <c r="E107" s="443"/>
      <c r="F107" s="443"/>
      <c r="G107" s="440"/>
      <c r="H107" s="426"/>
      <c r="I107" s="104"/>
      <c r="J107" s="136"/>
      <c r="K107" s="104" t="str">
        <f>IFERROR(CONCATENATE(INDEX('8- Políticas de Administración '!$B$16:$F$53,MATCH('5- Identificación de Riesgos'!J107,'8- Políticas de Administración '!$C$16:$C$54,0),1)," - ",L107),"")</f>
        <v/>
      </c>
      <c r="L107" s="131" t="str">
        <f>IFERROR(VLOOKUP(INDEX('8- Políticas de Administración '!$B$16:$F$63,MATCH('5- Identificación de Riesgos'!J107,'8- Políticas de Administración '!$C$16:$C$64,0),1),'8- Políticas de Administración '!$B$16:$F$64,5,FALSE),"")</f>
        <v/>
      </c>
      <c r="M107" s="443"/>
      <c r="N107" s="446"/>
      <c r="O107" s="455"/>
      <c r="Q107" s="507"/>
      <c r="R107" s="507"/>
      <c r="S107" s="507"/>
      <c r="T107" s="507"/>
      <c r="U107" s="507"/>
      <c r="V107" s="507"/>
    </row>
    <row r="108" spans="1:22">
      <c r="A108" s="423"/>
      <c r="B108" s="431"/>
      <c r="C108" s="434"/>
      <c r="D108" s="264"/>
      <c r="E108" s="443"/>
      <c r="F108" s="443"/>
      <c r="G108" s="440"/>
      <c r="H108" s="426"/>
      <c r="I108" s="104"/>
      <c r="J108" s="136"/>
      <c r="K108" s="104" t="str">
        <f>IFERROR(CONCATENATE(INDEX('8- Políticas de Administración '!$B$16:$F$53,MATCH('5- Identificación de Riesgos'!J108,'8- Políticas de Administración '!$C$16:$C$54,0),1)," - ",L108),"")</f>
        <v/>
      </c>
      <c r="L108" s="131" t="str">
        <f>IFERROR(VLOOKUP(INDEX('8- Políticas de Administración '!$B$16:$F$63,MATCH('5- Identificación de Riesgos'!J108,'8- Políticas de Administración '!$C$16:$C$64,0),1),'8- Políticas de Administración '!$B$16:$F$64,5,FALSE),"")</f>
        <v/>
      </c>
      <c r="M108" s="443"/>
      <c r="N108" s="446"/>
      <c r="O108" s="455"/>
      <c r="Q108" s="507"/>
      <c r="R108" s="507"/>
      <c r="S108" s="507"/>
      <c r="T108" s="507"/>
      <c r="U108" s="507"/>
      <c r="V108" s="507"/>
    </row>
    <row r="109" spans="1:22" ht="15.75" thickBot="1">
      <c r="A109" s="424"/>
      <c r="B109" s="432"/>
      <c r="C109" s="435"/>
      <c r="D109" s="264"/>
      <c r="E109" s="444"/>
      <c r="F109" s="444"/>
      <c r="G109" s="441"/>
      <c r="H109" s="427"/>
      <c r="I109" s="105"/>
      <c r="J109" s="137"/>
      <c r="K109" s="105" t="str">
        <f>IFERROR(CONCATENATE(INDEX('8- Políticas de Administración '!$B$16:$F$53,MATCH('5- Identificación de Riesgos'!J109,'8- Políticas de Administración '!$C$16:$C$54,0),1)," - ",L109),"")</f>
        <v/>
      </c>
      <c r="L109" s="133" t="str">
        <f>IFERROR(VLOOKUP(INDEX('8- Políticas de Administración '!$B$16:$F$63,MATCH('5- Identificación de Riesgos'!J109,'8- Políticas de Administración '!$C$16:$C$64,0),1),'8- Políticas de Administración '!$B$16:$F$64,5,FALSE),"")</f>
        <v/>
      </c>
      <c r="M109" s="444"/>
      <c r="N109" s="447"/>
      <c r="O109" s="455"/>
      <c r="Q109" s="507"/>
      <c r="R109" s="507"/>
      <c r="S109" s="507"/>
      <c r="T109" s="507"/>
      <c r="U109" s="507"/>
      <c r="V109" s="507"/>
    </row>
  </sheetData>
  <mergeCells count="127">
    <mergeCell ref="C1:N3"/>
    <mergeCell ref="Q70:V79"/>
    <mergeCell ref="A80:A89"/>
    <mergeCell ref="B80:B89"/>
    <mergeCell ref="C80:C89"/>
    <mergeCell ref="E80:E89"/>
    <mergeCell ref="F80:F89"/>
    <mergeCell ref="G80:G89"/>
    <mergeCell ref="H80:H89"/>
    <mergeCell ref="Q80:V89"/>
    <mergeCell ref="F50:F59"/>
    <mergeCell ref="A40:A49"/>
    <mergeCell ref="B30:B39"/>
    <mergeCell ref="G50:G59"/>
    <mergeCell ref="H50:H59"/>
    <mergeCell ref="A70:A79"/>
    <mergeCell ref="B70:B79"/>
    <mergeCell ref="C70:C79"/>
    <mergeCell ref="E70:E79"/>
    <mergeCell ref="F70:F79"/>
    <mergeCell ref="G70:G79"/>
    <mergeCell ref="H70:H79"/>
    <mergeCell ref="A60:A69"/>
    <mergeCell ref="F60:F69"/>
    <mergeCell ref="Q90:V99"/>
    <mergeCell ref="A100:A109"/>
    <mergeCell ref="E100:E109"/>
    <mergeCell ref="F100:F109"/>
    <mergeCell ref="N80:N89"/>
    <mergeCell ref="H90:H99"/>
    <mergeCell ref="M90:M99"/>
    <mergeCell ref="N90:N99"/>
    <mergeCell ref="O90:O99"/>
    <mergeCell ref="B100:B109"/>
    <mergeCell ref="Q100:V109"/>
    <mergeCell ref="G90:G99"/>
    <mergeCell ref="O100:O109"/>
    <mergeCell ref="C100:C109"/>
    <mergeCell ref="A90:A99"/>
    <mergeCell ref="E90:E99"/>
    <mergeCell ref="F90:F99"/>
    <mergeCell ref="B90:B99"/>
    <mergeCell ref="C90:C99"/>
    <mergeCell ref="A4:C4"/>
    <mergeCell ref="A8:A9"/>
    <mergeCell ref="B8:B9"/>
    <mergeCell ref="E8:E9"/>
    <mergeCell ref="D4:N4"/>
    <mergeCell ref="E40:E49"/>
    <mergeCell ref="F40:F49"/>
    <mergeCell ref="E30:E39"/>
    <mergeCell ref="G40:G49"/>
    <mergeCell ref="C40:C49"/>
    <mergeCell ref="C30:C39"/>
    <mergeCell ref="F30:F39"/>
    <mergeCell ref="G30:G39"/>
    <mergeCell ref="H30:H39"/>
    <mergeCell ref="B40:B49"/>
    <mergeCell ref="A30:A39"/>
    <mergeCell ref="F8:F9"/>
    <mergeCell ref="A5:C5"/>
    <mergeCell ref="D6:N6"/>
    <mergeCell ref="I8:I9"/>
    <mergeCell ref="D5:N5"/>
    <mergeCell ref="A6:C6"/>
    <mergeCell ref="D7:D9"/>
    <mergeCell ref="A10:A19"/>
    <mergeCell ref="B10:B19"/>
    <mergeCell ref="C10:C19"/>
    <mergeCell ref="E10:E19"/>
    <mergeCell ref="F10:F19"/>
    <mergeCell ref="G10:G19"/>
    <mergeCell ref="N8:N9"/>
    <mergeCell ref="A20:A29"/>
    <mergeCell ref="B20:B29"/>
    <mergeCell ref="C20:C29"/>
    <mergeCell ref="H40:H49"/>
    <mergeCell ref="H10:H19"/>
    <mergeCell ref="M10:M19"/>
    <mergeCell ref="N10:N19"/>
    <mergeCell ref="O10:O19"/>
    <mergeCell ref="O20:O29"/>
    <mergeCell ref="H8:H9"/>
    <mergeCell ref="E7:H7"/>
    <mergeCell ref="E20:E29"/>
    <mergeCell ref="F20:F29"/>
    <mergeCell ref="G20:G29"/>
    <mergeCell ref="H20:H29"/>
    <mergeCell ref="G8:G9"/>
    <mergeCell ref="L8:L9"/>
    <mergeCell ref="O40:O49"/>
    <mergeCell ref="O30:O39"/>
    <mergeCell ref="M40:M49"/>
    <mergeCell ref="N40:N49"/>
    <mergeCell ref="O70:O79"/>
    <mergeCell ref="M60:M69"/>
    <mergeCell ref="M30:M39"/>
    <mergeCell ref="N7:O7"/>
    <mergeCell ref="K8:K9"/>
    <mergeCell ref="M8:M9"/>
    <mergeCell ref="I7:M7"/>
    <mergeCell ref="N50:N59"/>
    <mergeCell ref="M50:M59"/>
    <mergeCell ref="A50:A59"/>
    <mergeCell ref="H60:H69"/>
    <mergeCell ref="O8:O9"/>
    <mergeCell ref="B50:B59"/>
    <mergeCell ref="C50:C59"/>
    <mergeCell ref="E50:E59"/>
    <mergeCell ref="G100:G109"/>
    <mergeCell ref="H100:H109"/>
    <mergeCell ref="M100:M109"/>
    <mergeCell ref="N100:N109"/>
    <mergeCell ref="M20:M29"/>
    <mergeCell ref="N20:N29"/>
    <mergeCell ref="B60:B69"/>
    <mergeCell ref="C60:C69"/>
    <mergeCell ref="E60:E69"/>
    <mergeCell ref="G60:G69"/>
    <mergeCell ref="N30:N39"/>
    <mergeCell ref="M80:M89"/>
    <mergeCell ref="O50:O59"/>
    <mergeCell ref="O80:O89"/>
    <mergeCell ref="O60:O69"/>
    <mergeCell ref="N60:N69"/>
    <mergeCell ref="M70:M79"/>
    <mergeCell ref="N70:N79"/>
  </mergeCells>
  <phoneticPr fontId="73" type="noConversion"/>
  <conditionalFormatting sqref="H10">
    <cfRule type="containsText" dxfId="380" priority="93" operator="containsText" text="Muy Alta">
      <formula>NOT(ISERROR(SEARCH("Muy Alta",H10)))</formula>
    </cfRule>
    <cfRule type="containsText" dxfId="379" priority="101" operator="containsText" text="Muy Baja">
      <formula>NOT(ISERROR(SEARCH("Muy Baja",H10)))</formula>
    </cfRule>
    <cfRule type="containsText" dxfId="378" priority="102" operator="containsText" text="Muy Baja">
      <formula>NOT(ISERROR(SEARCH("Muy Baja",H10)))</formula>
    </cfRule>
    <cfRule type="containsText" dxfId="377" priority="103" operator="containsText" text="Muy Baja'Tabla probabilidad'!">
      <formula>NOT(ISERROR(SEARCH("Muy Baja'Tabla probabilidad'!",H10)))</formula>
    </cfRule>
    <cfRule type="containsText" dxfId="376" priority="104" operator="containsText" text="Muy bajo">
      <formula>NOT(ISERROR(SEARCH("Muy bajo",H10)))</formula>
    </cfRule>
    <cfRule type="containsText" dxfId="375" priority="105" operator="containsText" text="Alta">
      <formula>NOT(ISERROR(SEARCH("Alta",H10)))</formula>
    </cfRule>
    <cfRule type="containsText" dxfId="374" priority="95" operator="containsText" text="Media">
      <formula>NOT(ISERROR(SEARCH("Media",H10)))</formula>
    </cfRule>
    <cfRule type="containsText" dxfId="373" priority="106" operator="containsText" text="Media">
      <formula>NOT(ISERROR(SEARCH("Media",H10)))</formula>
    </cfRule>
    <cfRule type="containsText" dxfId="372" priority="107" operator="containsText" text="Baja">
      <formula>NOT(ISERROR(SEARCH("Baja",H10)))</formula>
    </cfRule>
    <cfRule type="containsText" dxfId="371" priority="108" operator="containsText" text="Muy baja">
      <formula>NOT(ISERROR(SEARCH("Muy baja",H10)))</formula>
    </cfRule>
    <cfRule type="cellIs" dxfId="370" priority="111" operator="between">
      <formula>1</formula>
      <formula>2</formula>
    </cfRule>
    <cfRule type="containsText" dxfId="369" priority="91" operator="containsText" text="Muy Baja">
      <formula>NOT(ISERROR(SEARCH("Muy Baja",H10)))</formula>
    </cfRule>
    <cfRule type="containsText" dxfId="368" priority="92" operator="containsText" text="Baja">
      <formula>NOT(ISERROR(SEARCH("Baja",H10)))</formula>
    </cfRule>
    <cfRule type="cellIs" dxfId="367" priority="112" operator="between">
      <formula>0</formula>
      <formula>2</formula>
    </cfRule>
    <cfRule type="containsText" dxfId="366" priority="94" operator="containsText" text="Alta">
      <formula>NOT(ISERROR(SEARCH("Alta",H10)))</formula>
    </cfRule>
    <cfRule type="containsText" dxfId="365" priority="96" operator="containsText" text="Media">
      <formula>NOT(ISERROR(SEARCH("Media",H10)))</formula>
    </cfRule>
    <cfRule type="containsText" dxfId="364" priority="97" operator="containsText" text="Media">
      <formula>NOT(ISERROR(SEARCH("Media",H10)))</formula>
    </cfRule>
    <cfRule type="containsText" dxfId="363" priority="98" operator="containsText" text="Muy Baja">
      <formula>NOT(ISERROR(SEARCH("Muy Baja",H10)))</formula>
    </cfRule>
    <cfRule type="containsText" dxfId="362" priority="99" operator="containsText" text="Baja">
      <formula>NOT(ISERROR(SEARCH("Baja",H10)))</formula>
    </cfRule>
    <cfRule type="containsText" dxfId="361" priority="100" operator="containsText" text="Muy Baja">
      <formula>NOT(ISERROR(SEARCH("Muy Baja",H10)))</formula>
    </cfRule>
  </conditionalFormatting>
  <conditionalFormatting sqref="H20">
    <cfRule type="containsText" dxfId="360" priority="23" operator="containsText" text="Muy Baja">
      <formula>NOT(ISERROR(SEARCH("Muy Baja",H20)))</formula>
    </cfRule>
    <cfRule type="containsText" dxfId="359" priority="24" operator="containsText" text="Baja">
      <formula>NOT(ISERROR(SEARCH("Baja",H20)))</formula>
    </cfRule>
    <cfRule type="containsText" dxfId="358" priority="25" operator="containsText" text="Muy Alta">
      <formula>NOT(ISERROR(SEARCH("Muy Alta",H20)))</formula>
    </cfRule>
    <cfRule type="containsText" dxfId="357" priority="26" operator="containsText" text="Alta">
      <formula>NOT(ISERROR(SEARCH("Alta",H20)))</formula>
    </cfRule>
    <cfRule type="containsText" dxfId="356" priority="27" operator="containsText" text="Media">
      <formula>NOT(ISERROR(SEARCH("Media",H20)))</formula>
    </cfRule>
    <cfRule type="containsText" dxfId="355" priority="28" operator="containsText" text="Media">
      <formula>NOT(ISERROR(SEARCH("Media",H20)))</formula>
    </cfRule>
    <cfRule type="containsText" dxfId="354" priority="29" operator="containsText" text="Media">
      <formula>NOT(ISERROR(SEARCH("Media",H20)))</formula>
    </cfRule>
    <cfRule type="containsText" dxfId="353" priority="30" operator="containsText" text="Muy Baja">
      <formula>NOT(ISERROR(SEARCH("Muy Baja",H20)))</formula>
    </cfRule>
    <cfRule type="containsText" dxfId="352" priority="31" operator="containsText" text="Baja">
      <formula>NOT(ISERROR(SEARCH("Baja",H20)))</formula>
    </cfRule>
    <cfRule type="containsText" dxfId="351" priority="32" operator="containsText" text="Muy Baja">
      <formula>NOT(ISERROR(SEARCH("Muy Baja",H20)))</formula>
    </cfRule>
    <cfRule type="containsText" dxfId="350" priority="33" operator="containsText" text="Muy Baja">
      <formula>NOT(ISERROR(SEARCH("Muy Baja",H20)))</formula>
    </cfRule>
    <cfRule type="containsText" dxfId="349" priority="34" operator="containsText" text="Muy Baja">
      <formula>NOT(ISERROR(SEARCH("Muy Baja",H20)))</formula>
    </cfRule>
    <cfRule type="containsText" dxfId="348" priority="35" operator="containsText" text="Muy Baja'Tabla probabilidad'!">
      <formula>NOT(ISERROR(SEARCH("Muy Baja'Tabla probabilidad'!",H20)))</formula>
    </cfRule>
    <cfRule type="containsText" dxfId="347" priority="36" operator="containsText" text="Muy bajo">
      <formula>NOT(ISERROR(SEARCH("Muy bajo",H20)))</formula>
    </cfRule>
    <cfRule type="containsText" dxfId="346" priority="37" operator="containsText" text="Alta">
      <formula>NOT(ISERROR(SEARCH("Alta",H20)))</formula>
    </cfRule>
    <cfRule type="containsText" dxfId="345" priority="38" operator="containsText" text="Media">
      <formula>NOT(ISERROR(SEARCH("Media",H20)))</formula>
    </cfRule>
    <cfRule type="containsText" dxfId="344" priority="39" operator="containsText" text="Baja">
      <formula>NOT(ISERROR(SEARCH("Baja",H20)))</formula>
    </cfRule>
    <cfRule type="containsText" dxfId="343" priority="40" operator="containsText" text="Muy baja">
      <formula>NOT(ISERROR(SEARCH("Muy baja",H20)))</formula>
    </cfRule>
    <cfRule type="cellIs" dxfId="342" priority="43" operator="between">
      <formula>1</formula>
      <formula>2</formula>
    </cfRule>
    <cfRule type="cellIs" dxfId="341" priority="44" operator="between">
      <formula>0</formula>
      <formula>2</formula>
    </cfRule>
  </conditionalFormatting>
  <conditionalFormatting sqref="H30 H40">
    <cfRule type="containsText" dxfId="340" priority="1091" operator="containsText" text="Muy Baja'Tabla probabilidad'!">
      <formula>NOT(ISERROR(SEARCH("Muy Baja'Tabla probabilidad'!",H30)))</formula>
    </cfRule>
    <cfRule type="containsText" dxfId="339" priority="1092" operator="containsText" text="Muy bajo">
      <formula>NOT(ISERROR(SEARCH("Muy bajo",H30)))</formula>
    </cfRule>
    <cfRule type="containsText" dxfId="338" priority="1093" operator="containsText" text="Alta">
      <formula>NOT(ISERROR(SEARCH("Alta",H30)))</formula>
    </cfRule>
    <cfRule type="containsText" dxfId="337" priority="1094" operator="containsText" text="Media">
      <formula>NOT(ISERROR(SEARCH("Media",H30)))</formula>
    </cfRule>
    <cfRule type="containsText" dxfId="336" priority="1095" operator="containsText" text="Baja">
      <formula>NOT(ISERROR(SEARCH("Baja",H30)))</formula>
    </cfRule>
    <cfRule type="containsText" dxfId="335" priority="1096" operator="containsText" text="Muy baja">
      <formula>NOT(ISERROR(SEARCH("Muy baja",H30)))</formula>
    </cfRule>
    <cfRule type="cellIs" dxfId="334" priority="1099" operator="between">
      <formula>1</formula>
      <formula>2</formula>
    </cfRule>
    <cfRule type="containsText" dxfId="333" priority="1084" operator="containsText" text="Media">
      <formula>NOT(ISERROR(SEARCH("Media",H30)))</formula>
    </cfRule>
    <cfRule type="cellIs" dxfId="332" priority="1100" operator="between">
      <formula>0</formula>
      <formula>2</formula>
    </cfRule>
    <cfRule type="containsText" dxfId="331" priority="1080" operator="containsText" text="Muy Alta">
      <formula>NOT(ISERROR(SEARCH("Muy Alta",H30)))</formula>
    </cfRule>
    <cfRule type="containsText" dxfId="330" priority="1078" operator="containsText" text="Muy Baja">
      <formula>NOT(ISERROR(SEARCH("Muy Baja",H30)))</formula>
    </cfRule>
    <cfRule type="containsText" dxfId="329" priority="1079" operator="containsText" text="Baja">
      <formula>NOT(ISERROR(SEARCH("Baja",H30)))</formula>
    </cfRule>
    <cfRule type="containsText" dxfId="328" priority="1082" operator="containsText" text="Alta">
      <formula>NOT(ISERROR(SEARCH("Alta",H30)))</formula>
    </cfRule>
    <cfRule type="containsText" dxfId="327" priority="1083" operator="containsText" text="Media">
      <formula>NOT(ISERROR(SEARCH("Media",H30)))</formula>
    </cfRule>
    <cfRule type="containsText" dxfId="326" priority="1085" operator="containsText" text="Media">
      <formula>NOT(ISERROR(SEARCH("Media",H30)))</formula>
    </cfRule>
    <cfRule type="containsText" dxfId="325" priority="1086" operator="containsText" text="Muy Baja">
      <formula>NOT(ISERROR(SEARCH("Muy Baja",H30)))</formula>
    </cfRule>
    <cfRule type="containsText" dxfId="324" priority="1087" operator="containsText" text="Baja">
      <formula>NOT(ISERROR(SEARCH("Baja",H30)))</formula>
    </cfRule>
    <cfRule type="containsText" dxfId="323" priority="1088" operator="containsText" text="Muy Baja">
      <formula>NOT(ISERROR(SEARCH("Muy Baja",H30)))</formula>
    </cfRule>
    <cfRule type="containsText" dxfId="322" priority="1089" operator="containsText" text="Muy Baja">
      <formula>NOT(ISERROR(SEARCH("Muy Baja",H30)))</formula>
    </cfRule>
    <cfRule type="containsText" dxfId="321" priority="1090" operator="containsText" text="Muy Baja">
      <formula>NOT(ISERROR(SEARCH("Muy Baja",H30)))</formula>
    </cfRule>
  </conditionalFormatting>
  <conditionalFormatting sqref="H50">
    <cfRule type="cellIs" dxfId="320" priority="778" operator="between">
      <formula>1</formula>
      <formula>2</formula>
    </cfRule>
    <cfRule type="containsText" dxfId="319" priority="766" operator="containsText" text="Baja">
      <formula>NOT(ISERROR(SEARCH("Baja",H50)))</formula>
    </cfRule>
    <cfRule type="containsText" dxfId="318" priority="757" operator="containsText" text="Muy Baja">
      <formula>NOT(ISERROR(SEARCH("Muy Baja",H50)))</formula>
    </cfRule>
    <cfRule type="containsText" dxfId="317" priority="758" operator="containsText" text="Baja">
      <formula>NOT(ISERROR(SEARCH("Baja",H50)))</formula>
    </cfRule>
    <cfRule type="containsText" dxfId="316" priority="759" operator="containsText" text="Muy Alta">
      <formula>NOT(ISERROR(SEARCH("Muy Alta",H50)))</formula>
    </cfRule>
    <cfRule type="containsText" dxfId="315" priority="761" operator="containsText" text="Alta">
      <formula>NOT(ISERROR(SEARCH("Alta",H50)))</formula>
    </cfRule>
    <cfRule type="containsText" dxfId="314" priority="762" operator="containsText" text="Media">
      <formula>NOT(ISERROR(SEARCH("Media",H50)))</formula>
    </cfRule>
    <cfRule type="containsText" dxfId="313" priority="775" operator="containsText" text="Muy baja">
      <formula>NOT(ISERROR(SEARCH("Muy baja",H50)))</formula>
    </cfRule>
    <cfRule type="containsText" dxfId="312" priority="763" operator="containsText" text="Media">
      <formula>NOT(ISERROR(SEARCH("Media",H50)))</formula>
    </cfRule>
    <cfRule type="containsText" dxfId="311" priority="774" operator="containsText" text="Baja">
      <formula>NOT(ISERROR(SEARCH("Baja",H50)))</formula>
    </cfRule>
    <cfRule type="cellIs" dxfId="310" priority="779" operator="between">
      <formula>0</formula>
      <formula>2</formula>
    </cfRule>
    <cfRule type="containsText" dxfId="309" priority="773" operator="containsText" text="Media">
      <formula>NOT(ISERROR(SEARCH("Media",H50)))</formula>
    </cfRule>
    <cfRule type="containsText" dxfId="308" priority="772" operator="containsText" text="Alta">
      <formula>NOT(ISERROR(SEARCH("Alta",H50)))</formula>
    </cfRule>
    <cfRule type="containsText" dxfId="307" priority="771" operator="containsText" text="Muy bajo">
      <formula>NOT(ISERROR(SEARCH("Muy bajo",H50)))</formula>
    </cfRule>
    <cfRule type="containsText" dxfId="306" priority="770" operator="containsText" text="Muy Baja'Tabla probabilidad'!">
      <formula>NOT(ISERROR(SEARCH("Muy Baja'Tabla probabilidad'!",H50)))</formula>
    </cfRule>
    <cfRule type="containsText" dxfId="305" priority="769" operator="containsText" text="Muy Baja">
      <formula>NOT(ISERROR(SEARCH("Muy Baja",H50)))</formula>
    </cfRule>
    <cfRule type="containsText" dxfId="304" priority="768" operator="containsText" text="Muy Baja">
      <formula>NOT(ISERROR(SEARCH("Muy Baja",H50)))</formula>
    </cfRule>
    <cfRule type="containsText" dxfId="303" priority="767" operator="containsText" text="Muy Baja">
      <formula>NOT(ISERROR(SEARCH("Muy Baja",H50)))</formula>
    </cfRule>
    <cfRule type="containsText" dxfId="302" priority="765" operator="containsText" text="Muy Baja">
      <formula>NOT(ISERROR(SEARCH("Muy Baja",H50)))</formula>
    </cfRule>
    <cfRule type="containsText" dxfId="301" priority="764" operator="containsText" text="Media">
      <formula>NOT(ISERROR(SEARCH("Media",H50)))</formula>
    </cfRule>
  </conditionalFormatting>
  <conditionalFormatting sqref="H60">
    <cfRule type="containsText" dxfId="300" priority="830" operator="containsText" text="Media">
      <formula>NOT(ISERROR(SEARCH("Media",H60)))</formula>
    </cfRule>
    <cfRule type="containsText" dxfId="299" priority="828" operator="containsText" text="Media">
      <formula>NOT(ISERROR(SEARCH("Media",H60)))</formula>
    </cfRule>
    <cfRule type="containsText" dxfId="298" priority="827" operator="containsText" text="Alta">
      <formula>NOT(ISERROR(SEARCH("Alta",H60)))</formula>
    </cfRule>
    <cfRule type="containsText" dxfId="297" priority="825" operator="containsText" text="Muy Alta">
      <formula>NOT(ISERROR(SEARCH("Muy Alta",H60)))</formula>
    </cfRule>
    <cfRule type="cellIs" dxfId="296" priority="845" operator="between">
      <formula>0</formula>
      <formula>2</formula>
    </cfRule>
    <cfRule type="cellIs" dxfId="295" priority="844" operator="between">
      <formula>1</formula>
      <formula>2</formula>
    </cfRule>
    <cfRule type="containsText" dxfId="294" priority="841" operator="containsText" text="Muy baja">
      <formula>NOT(ISERROR(SEARCH("Muy baja",H60)))</formula>
    </cfRule>
    <cfRule type="containsText" dxfId="293" priority="840" operator="containsText" text="Baja">
      <formula>NOT(ISERROR(SEARCH("Baja",H60)))</formula>
    </cfRule>
    <cfRule type="containsText" dxfId="292" priority="839" operator="containsText" text="Media">
      <formula>NOT(ISERROR(SEARCH("Media",H60)))</formula>
    </cfRule>
    <cfRule type="containsText" dxfId="291" priority="837" operator="containsText" text="Muy bajo">
      <formula>NOT(ISERROR(SEARCH("Muy bajo",H60)))</formula>
    </cfRule>
    <cfRule type="containsText" dxfId="290" priority="836" operator="containsText" text="Muy Baja'Tabla probabilidad'!">
      <formula>NOT(ISERROR(SEARCH("Muy Baja'Tabla probabilidad'!",H60)))</formula>
    </cfRule>
    <cfRule type="containsText" dxfId="289" priority="835" operator="containsText" text="Muy Baja">
      <formula>NOT(ISERROR(SEARCH("Muy Baja",H60)))</formula>
    </cfRule>
    <cfRule type="containsText" dxfId="288" priority="834" operator="containsText" text="Muy Baja">
      <formula>NOT(ISERROR(SEARCH("Muy Baja",H60)))</formula>
    </cfRule>
    <cfRule type="containsText" dxfId="287" priority="833" operator="containsText" text="Muy Baja">
      <formula>NOT(ISERROR(SEARCH("Muy Baja",H60)))</formula>
    </cfRule>
    <cfRule type="containsText" dxfId="286" priority="832" operator="containsText" text="Baja">
      <formula>NOT(ISERROR(SEARCH("Baja",H60)))</formula>
    </cfRule>
    <cfRule type="containsText" dxfId="285" priority="831" operator="containsText" text="Muy Baja">
      <formula>NOT(ISERROR(SEARCH("Muy Baja",H60)))</formula>
    </cfRule>
    <cfRule type="containsText" dxfId="284" priority="824" operator="containsText" text="Baja">
      <formula>NOT(ISERROR(SEARCH("Baja",H60)))</formula>
    </cfRule>
    <cfRule type="containsText" dxfId="283" priority="823" operator="containsText" text="Muy Baja">
      <formula>NOT(ISERROR(SEARCH("Muy Baja",H60)))</formula>
    </cfRule>
    <cfRule type="containsText" dxfId="282" priority="829" operator="containsText" text="Media">
      <formula>NOT(ISERROR(SEARCH("Media",H60)))</formula>
    </cfRule>
    <cfRule type="containsText" dxfId="281" priority="838" operator="containsText" text="Alta">
      <formula>NOT(ISERROR(SEARCH("Alta",H60)))</formula>
    </cfRule>
  </conditionalFormatting>
  <conditionalFormatting sqref="H70">
    <cfRule type="containsText" dxfId="280" priority="325" operator="containsText" text="Muy Baja'Tabla probabilidad'!">
      <formula>NOT(ISERROR(SEARCH("Muy Baja'Tabla probabilidad'!",H70)))</formula>
    </cfRule>
    <cfRule type="containsText" dxfId="279" priority="324" operator="containsText" text="Muy Baja">
      <formula>NOT(ISERROR(SEARCH("Muy Baja",H70)))</formula>
    </cfRule>
    <cfRule type="containsText" dxfId="278" priority="321" operator="containsText" text="Baja">
      <formula>NOT(ISERROR(SEARCH("Baja",H70)))</formula>
    </cfRule>
    <cfRule type="containsText" dxfId="277" priority="326" operator="containsText" text="Muy bajo">
      <formula>NOT(ISERROR(SEARCH("Muy bajo",H70)))</formula>
    </cfRule>
    <cfRule type="containsText" dxfId="276" priority="313" operator="containsText" text="Muy Baja">
      <formula>NOT(ISERROR(SEARCH("Muy Baja",H70)))</formula>
    </cfRule>
    <cfRule type="containsText" dxfId="275" priority="327" operator="containsText" text="Alta">
      <formula>NOT(ISERROR(SEARCH("Alta",H70)))</formula>
    </cfRule>
    <cfRule type="containsText" dxfId="274" priority="328" operator="containsText" text="Media">
      <formula>NOT(ISERROR(SEARCH("Media",H70)))</formula>
    </cfRule>
    <cfRule type="containsText" dxfId="273" priority="329" operator="containsText" text="Baja">
      <formula>NOT(ISERROR(SEARCH("Baja",H70)))</formula>
    </cfRule>
    <cfRule type="containsText" dxfId="272" priority="330" operator="containsText" text="Muy baja">
      <formula>NOT(ISERROR(SEARCH("Muy baja",H70)))</formula>
    </cfRule>
    <cfRule type="cellIs" dxfId="271" priority="331" operator="between">
      <formula>1</formula>
      <formula>2</formula>
    </cfRule>
    <cfRule type="cellIs" dxfId="270" priority="332" operator="between">
      <formula>0</formula>
      <formula>2</formula>
    </cfRule>
    <cfRule type="containsText" dxfId="269" priority="320" operator="containsText" text="Muy Baja">
      <formula>NOT(ISERROR(SEARCH("Muy Baja",H70)))</formula>
    </cfRule>
    <cfRule type="containsText" dxfId="268" priority="319" operator="containsText" text="Media">
      <formula>NOT(ISERROR(SEARCH("Media",H70)))</formula>
    </cfRule>
    <cfRule type="containsText" dxfId="267" priority="318" operator="containsText" text="Media">
      <formula>NOT(ISERROR(SEARCH("Media",H70)))</formula>
    </cfRule>
    <cfRule type="containsText" dxfId="266" priority="323" operator="containsText" text="Muy Baja">
      <formula>NOT(ISERROR(SEARCH("Muy Baja",H70)))</formula>
    </cfRule>
    <cfRule type="containsText" dxfId="265" priority="316" operator="containsText" text="Alta">
      <formula>NOT(ISERROR(SEARCH("Alta",H70)))</formula>
    </cfRule>
    <cfRule type="containsText" dxfId="264" priority="322" operator="containsText" text="Muy Baja">
      <formula>NOT(ISERROR(SEARCH("Muy Baja",H70)))</formula>
    </cfRule>
    <cfRule type="containsText" dxfId="263" priority="315" operator="containsText" text="Muy Alta">
      <formula>NOT(ISERROR(SEARCH("Muy Alta",H70)))</formula>
    </cfRule>
    <cfRule type="containsText" dxfId="262" priority="314" operator="containsText" text="Baja">
      <formula>NOT(ISERROR(SEARCH("Baja",H70)))</formula>
    </cfRule>
    <cfRule type="containsText" dxfId="261" priority="317" operator="containsText" text="Media">
      <formula>NOT(ISERROR(SEARCH("Media",H70)))</formula>
    </cfRule>
  </conditionalFormatting>
  <conditionalFormatting sqref="H80">
    <cfRule type="containsText" dxfId="260" priority="894" operator="containsText" text="Baja">
      <formula>NOT(ISERROR(SEARCH("Baja",H80)))</formula>
    </cfRule>
    <cfRule type="containsText" dxfId="259" priority="893" operator="containsText" text="Muy Baja">
      <formula>NOT(ISERROR(SEARCH("Muy Baja",H80)))</formula>
    </cfRule>
    <cfRule type="containsText" dxfId="258" priority="898" operator="containsText" text="Media">
      <formula>NOT(ISERROR(SEARCH("Media",H80)))</formula>
    </cfRule>
    <cfRule type="containsText" dxfId="257" priority="900" operator="containsText" text="Media">
      <formula>NOT(ISERROR(SEARCH("Media",H80)))</formula>
    </cfRule>
    <cfRule type="containsText" dxfId="256" priority="901" operator="containsText" text="Muy Baja">
      <formula>NOT(ISERROR(SEARCH("Muy Baja",H80)))</formula>
    </cfRule>
    <cfRule type="containsText" dxfId="255" priority="902" operator="containsText" text="Baja">
      <formula>NOT(ISERROR(SEARCH("Baja",H80)))</formula>
    </cfRule>
    <cfRule type="containsText" dxfId="254" priority="903" operator="containsText" text="Muy Baja">
      <formula>NOT(ISERROR(SEARCH("Muy Baja",H80)))</formula>
    </cfRule>
    <cfRule type="containsText" dxfId="253" priority="904" operator="containsText" text="Muy Baja">
      <formula>NOT(ISERROR(SEARCH("Muy Baja",H80)))</formula>
    </cfRule>
    <cfRule type="containsText" dxfId="252" priority="905" operator="containsText" text="Muy Baja">
      <formula>NOT(ISERROR(SEARCH("Muy Baja",H80)))</formula>
    </cfRule>
    <cfRule type="containsText" dxfId="251" priority="906" operator="containsText" text="Muy Baja'Tabla probabilidad'!">
      <formula>NOT(ISERROR(SEARCH("Muy Baja'Tabla probabilidad'!",H80)))</formula>
    </cfRule>
    <cfRule type="containsText" dxfId="250" priority="907" operator="containsText" text="Muy bajo">
      <formula>NOT(ISERROR(SEARCH("Muy bajo",H80)))</formula>
    </cfRule>
    <cfRule type="containsText" dxfId="249" priority="908" operator="containsText" text="Alta">
      <formula>NOT(ISERROR(SEARCH("Alta",H80)))</formula>
    </cfRule>
    <cfRule type="containsText" dxfId="248" priority="909" operator="containsText" text="Media">
      <formula>NOT(ISERROR(SEARCH("Media",H80)))</formula>
    </cfRule>
    <cfRule type="containsText" dxfId="247" priority="910" operator="containsText" text="Baja">
      <formula>NOT(ISERROR(SEARCH("Baja",H80)))</formula>
    </cfRule>
    <cfRule type="containsText" dxfId="246" priority="911" operator="containsText" text="Muy baja">
      <formula>NOT(ISERROR(SEARCH("Muy baja",H80)))</formula>
    </cfRule>
    <cfRule type="cellIs" dxfId="245" priority="912" operator="between">
      <formula>1</formula>
      <formula>2</formula>
    </cfRule>
    <cfRule type="cellIs" dxfId="244" priority="913" operator="between">
      <formula>0</formula>
      <formula>2</formula>
    </cfRule>
    <cfRule type="containsText" dxfId="243" priority="897" operator="containsText" text="Alta">
      <formula>NOT(ISERROR(SEARCH("Alta",H80)))</formula>
    </cfRule>
    <cfRule type="containsText" dxfId="242" priority="899" operator="containsText" text="Media">
      <formula>NOT(ISERROR(SEARCH("Media",H80)))</formula>
    </cfRule>
    <cfRule type="containsText" dxfId="241" priority="895" operator="containsText" text="Muy Alta">
      <formula>NOT(ISERROR(SEARCH("Muy Alta",H80)))</formula>
    </cfRule>
  </conditionalFormatting>
  <conditionalFormatting sqref="H90">
    <cfRule type="containsText" dxfId="240" priority="521" operator="containsText" text="Baja">
      <formula>NOT(ISERROR(SEARCH("Baja",H90)))</formula>
    </cfRule>
    <cfRule type="containsText" dxfId="239" priority="522" operator="containsText" text="Muy baja">
      <formula>NOT(ISERROR(SEARCH("Muy baja",H90)))</formula>
    </cfRule>
    <cfRule type="cellIs" dxfId="238" priority="523" operator="between">
      <formula>1</formula>
      <formula>2</formula>
    </cfRule>
    <cfRule type="cellIs" dxfId="237" priority="524" operator="between">
      <formula>0</formula>
      <formula>2</formula>
    </cfRule>
    <cfRule type="containsText" dxfId="236" priority="505" operator="containsText" text="Muy Baja">
      <formula>NOT(ISERROR(SEARCH("Muy Baja",H90)))</formula>
    </cfRule>
    <cfRule type="containsText" dxfId="235" priority="506" operator="containsText" text="Baja">
      <formula>NOT(ISERROR(SEARCH("Baja",H90)))</formula>
    </cfRule>
    <cfRule type="containsText" dxfId="234" priority="507" operator="containsText" text="Muy Alta">
      <formula>NOT(ISERROR(SEARCH("Muy Alta",H90)))</formula>
    </cfRule>
    <cfRule type="containsText" dxfId="233" priority="508" operator="containsText" text="Alta">
      <formula>NOT(ISERROR(SEARCH("Alta",H90)))</formula>
    </cfRule>
    <cfRule type="containsText" dxfId="232" priority="509" operator="containsText" text="Media">
      <formula>NOT(ISERROR(SEARCH("Media",H90)))</formula>
    </cfRule>
    <cfRule type="containsText" dxfId="231" priority="510" operator="containsText" text="Media">
      <formula>NOT(ISERROR(SEARCH("Media",H90)))</formula>
    </cfRule>
    <cfRule type="containsText" dxfId="230" priority="511" operator="containsText" text="Media">
      <formula>NOT(ISERROR(SEARCH("Media",H90)))</formula>
    </cfRule>
    <cfRule type="containsText" dxfId="229" priority="512" operator="containsText" text="Muy Baja">
      <formula>NOT(ISERROR(SEARCH("Muy Baja",H90)))</formula>
    </cfRule>
    <cfRule type="containsText" dxfId="228" priority="513" operator="containsText" text="Baja">
      <formula>NOT(ISERROR(SEARCH("Baja",H90)))</formula>
    </cfRule>
    <cfRule type="containsText" dxfId="227" priority="514" operator="containsText" text="Muy Baja">
      <formula>NOT(ISERROR(SEARCH("Muy Baja",H90)))</formula>
    </cfRule>
    <cfRule type="containsText" dxfId="226" priority="515" operator="containsText" text="Muy Baja">
      <formula>NOT(ISERROR(SEARCH("Muy Baja",H90)))</formula>
    </cfRule>
    <cfRule type="containsText" dxfId="225" priority="516" operator="containsText" text="Muy Baja">
      <formula>NOT(ISERROR(SEARCH("Muy Baja",H90)))</formula>
    </cfRule>
    <cfRule type="containsText" dxfId="224" priority="517" operator="containsText" text="Muy Baja'Tabla probabilidad'!">
      <formula>NOT(ISERROR(SEARCH("Muy Baja'Tabla probabilidad'!",H90)))</formula>
    </cfRule>
    <cfRule type="containsText" dxfId="223" priority="518" operator="containsText" text="Muy bajo">
      <formula>NOT(ISERROR(SEARCH("Muy bajo",H90)))</formula>
    </cfRule>
    <cfRule type="containsText" dxfId="222" priority="519" operator="containsText" text="Alta">
      <formula>NOT(ISERROR(SEARCH("Alta",H90)))</formula>
    </cfRule>
    <cfRule type="containsText" dxfId="221" priority="520" operator="containsText" text="Media">
      <formula>NOT(ISERROR(SEARCH("Media",H90)))</formula>
    </cfRule>
  </conditionalFormatting>
  <conditionalFormatting sqref="H100">
    <cfRule type="containsText" dxfId="220" priority="472" operator="containsText" text="Muy Baja">
      <formula>NOT(ISERROR(SEARCH("Muy Baja",H100)))</formula>
    </cfRule>
    <cfRule type="containsText" dxfId="219" priority="473" operator="containsText" text="Muy Baja">
      <formula>NOT(ISERROR(SEARCH("Muy Baja",H100)))</formula>
    </cfRule>
    <cfRule type="cellIs" dxfId="218" priority="482" operator="between">
      <formula>0</formula>
      <formula>2</formula>
    </cfRule>
    <cfRule type="containsText" dxfId="217" priority="474" operator="containsText" text="Muy Baja">
      <formula>NOT(ISERROR(SEARCH("Muy Baja",H100)))</formula>
    </cfRule>
    <cfRule type="containsText" dxfId="216" priority="476" operator="containsText" text="Muy bajo">
      <formula>NOT(ISERROR(SEARCH("Muy bajo",H100)))</formula>
    </cfRule>
    <cfRule type="containsText" dxfId="215" priority="477" operator="containsText" text="Alta">
      <formula>NOT(ISERROR(SEARCH("Alta",H100)))</formula>
    </cfRule>
    <cfRule type="containsText" dxfId="214" priority="478" operator="containsText" text="Media">
      <formula>NOT(ISERROR(SEARCH("Media",H100)))</formula>
    </cfRule>
    <cfRule type="containsText" dxfId="213" priority="465" operator="containsText" text="Muy Alta">
      <formula>NOT(ISERROR(SEARCH("Muy Alta",H100)))</formula>
    </cfRule>
    <cfRule type="containsText" dxfId="212" priority="475" operator="containsText" text="Muy Baja'Tabla probabilidad'!">
      <formula>NOT(ISERROR(SEARCH("Muy Baja'Tabla probabilidad'!",H100)))</formula>
    </cfRule>
    <cfRule type="containsText" dxfId="211" priority="479" operator="containsText" text="Baja">
      <formula>NOT(ISERROR(SEARCH("Baja",H100)))</formula>
    </cfRule>
    <cfRule type="containsText" dxfId="210" priority="480" operator="containsText" text="Muy baja">
      <formula>NOT(ISERROR(SEARCH("Muy baja",H100)))</formula>
    </cfRule>
    <cfRule type="cellIs" dxfId="209" priority="481" operator="between">
      <formula>1</formula>
      <formula>2</formula>
    </cfRule>
    <cfRule type="containsText" dxfId="208" priority="463" operator="containsText" text="Muy Baja">
      <formula>NOT(ISERROR(SEARCH("Muy Baja",H100)))</formula>
    </cfRule>
    <cfRule type="containsText" dxfId="207" priority="464" operator="containsText" text="Baja">
      <formula>NOT(ISERROR(SEARCH("Baja",H100)))</formula>
    </cfRule>
    <cfRule type="containsText" dxfId="206" priority="466" operator="containsText" text="Alta">
      <formula>NOT(ISERROR(SEARCH("Alta",H100)))</formula>
    </cfRule>
    <cfRule type="containsText" dxfId="205" priority="467" operator="containsText" text="Media">
      <formula>NOT(ISERROR(SEARCH("Media",H100)))</formula>
    </cfRule>
    <cfRule type="containsText" dxfId="204" priority="468" operator="containsText" text="Media">
      <formula>NOT(ISERROR(SEARCH("Media",H100)))</formula>
    </cfRule>
    <cfRule type="containsText" dxfId="203" priority="469" operator="containsText" text="Media">
      <formula>NOT(ISERROR(SEARCH("Media",H100)))</formula>
    </cfRule>
    <cfRule type="containsText" dxfId="202" priority="470" operator="containsText" text="Muy Baja">
      <formula>NOT(ISERROR(SEARCH("Muy Baja",H100)))</formula>
    </cfRule>
    <cfRule type="containsText" dxfId="201" priority="471" operator="containsText" text="Baja">
      <formula>NOT(ISERROR(SEARCH("Baja",H100)))</formula>
    </cfRule>
  </conditionalFormatting>
  <conditionalFormatting sqref="K10:K109">
    <cfRule type="containsText" dxfId="200" priority="21" operator="containsText" text="Menor">
      <formula>NOT(ISERROR(SEARCH("Menor",K10)))</formula>
    </cfRule>
    <cfRule type="containsText" dxfId="199" priority="22" operator="containsText" text="Leve">
      <formula>NOT(ISERROR(SEARCH("Leve",K10)))</formula>
    </cfRule>
    <cfRule type="containsText" dxfId="198" priority="20" operator="containsText" text="Moderado">
      <formula>NOT(ISERROR(SEARCH("Moderado",K10)))</formula>
    </cfRule>
    <cfRule type="containsText" dxfId="197" priority="19" operator="containsText" text="Alta">
      <formula>NOT(ISERROR(SEARCH("Alta",K10)))</formula>
    </cfRule>
    <cfRule type="containsText" dxfId="196" priority="18" operator="containsText" text="Mayor">
      <formula>NOT(ISERROR(SEARCH("Mayor",K10)))</formula>
    </cfRule>
    <cfRule type="containsText" dxfId="195" priority="17" operator="containsText" text="Catastrófico">
      <formula>NOT(ISERROR(SEARCH("Catastrófico",K10)))</formula>
    </cfRule>
  </conditionalFormatting>
  <conditionalFormatting sqref="M10">
    <cfRule type="containsText" dxfId="194" priority="115" operator="containsText" text="Alta">
      <formula>NOT(ISERROR(SEARCH("Alta",M10)))</formula>
    </cfRule>
    <cfRule type="containsText" dxfId="193" priority="116" operator="containsText" text="Moderado">
      <formula>NOT(ISERROR(SEARCH("Moderado",M10)))</formula>
    </cfRule>
    <cfRule type="containsText" dxfId="192" priority="114" operator="containsText" text="Mayor">
      <formula>NOT(ISERROR(SEARCH("Mayor",M10)))</formula>
    </cfRule>
    <cfRule type="containsText" dxfId="191" priority="113" operator="containsText" text="Catastrófico">
      <formula>NOT(ISERROR(SEARCH("Catastrófico",M10)))</formula>
    </cfRule>
    <cfRule type="containsText" dxfId="190" priority="117" operator="containsText" text="Menor">
      <formula>NOT(ISERROR(SEARCH("Menor",M10)))</formula>
    </cfRule>
    <cfRule type="containsText" dxfId="189" priority="118" operator="containsText" text="Leve">
      <formula>NOT(ISERROR(SEARCH("Leve",M10)))</formula>
    </cfRule>
  </conditionalFormatting>
  <conditionalFormatting sqref="M20">
    <cfRule type="containsText" dxfId="188" priority="47" operator="containsText" text="Alta">
      <formula>NOT(ISERROR(SEARCH("Alta",M20)))</formula>
    </cfRule>
    <cfRule type="containsText" dxfId="187" priority="48" operator="containsText" text="Moderado">
      <formula>NOT(ISERROR(SEARCH("Moderado",M20)))</formula>
    </cfRule>
    <cfRule type="containsText" dxfId="186" priority="50" operator="containsText" text="Leve">
      <formula>NOT(ISERROR(SEARCH("Leve",M20)))</formula>
    </cfRule>
    <cfRule type="containsText" dxfId="185" priority="49" operator="containsText" text="Menor">
      <formula>NOT(ISERROR(SEARCH("Menor",M20)))</formula>
    </cfRule>
    <cfRule type="containsText" dxfId="184" priority="46" operator="containsText" text="Mayor">
      <formula>NOT(ISERROR(SEARCH("Mayor",M20)))</formula>
    </cfRule>
    <cfRule type="containsText" dxfId="183" priority="45" operator="containsText" text="Catastrófico">
      <formula>NOT(ISERROR(SEARCH("Catastrófico",M20)))</formula>
    </cfRule>
  </conditionalFormatting>
  <conditionalFormatting sqref="M30 M40 M50 M60 M70 M80 M90 M100">
    <cfRule type="containsText" dxfId="182" priority="1360" operator="containsText" text="Alta">
      <formula>NOT(ISERROR(SEARCH("Alta",M30)))</formula>
    </cfRule>
    <cfRule type="containsText" dxfId="181" priority="1359" operator="containsText" text="Mayor">
      <formula>NOT(ISERROR(SEARCH("Mayor",M30)))</formula>
    </cfRule>
    <cfRule type="containsText" dxfId="180" priority="1358" operator="containsText" text="Catastrófico">
      <formula>NOT(ISERROR(SEARCH("Catastrófico",M30)))</formula>
    </cfRule>
    <cfRule type="containsText" dxfId="179" priority="1362" operator="containsText" text="Menor">
      <formula>NOT(ISERROR(SEARCH("Menor",M30)))</formula>
    </cfRule>
    <cfRule type="containsText" dxfId="178" priority="1363" operator="containsText" text="Leve">
      <formula>NOT(ISERROR(SEARCH("Leve",M30)))</formula>
    </cfRule>
  </conditionalFormatting>
  <conditionalFormatting sqref="M30:N30 M40 M50 M60 M70:N70 M80:N80 M90:N90 M100:N100">
    <cfRule type="containsText" dxfId="177" priority="1361" operator="containsText" text="Moderado">
      <formula>NOT(ISERROR(SEARCH("Moderado",M30)))</formula>
    </cfRule>
  </conditionalFormatting>
  <conditionalFormatting sqref="N10 N20 N40 N50 N60">
    <cfRule type="containsText" dxfId="176" priority="1946" operator="containsText" text="Alto">
      <formula>NOT(ISERROR(SEARCH("Alto",N10)))</formula>
    </cfRule>
    <cfRule type="containsText" dxfId="175" priority="1947" operator="containsText" text="Bajo">
      <formula>NOT(ISERROR(SEARCH("Bajo",N10)))</formula>
    </cfRule>
    <cfRule type="containsText" dxfId="174" priority="1945" operator="containsText" text="Extremo">
      <formula>NOT(ISERROR(SEARCH("Extremo",N10)))</formula>
    </cfRule>
    <cfRule type="containsText" dxfId="173" priority="1948" operator="containsText" text="Moderado">
      <formula>NOT(ISERROR(SEARCH("Moderado",N10)))</formula>
    </cfRule>
  </conditionalFormatting>
  <conditionalFormatting sqref="N8:O8">
    <cfRule type="containsText" dxfId="172" priority="633" operator="containsText" text="3- Moderado">
      <formula>NOT(ISERROR(SEARCH("3- Moderado",N8)))</formula>
    </cfRule>
    <cfRule type="containsText" dxfId="171" priority="637" operator="containsText" text="4- Bajo">
      <formula>NOT(ISERROR(SEARCH("4- Bajo",N8)))</formula>
    </cfRule>
    <cfRule type="containsText" dxfId="170" priority="638" operator="containsText" text="1- Bajo">
      <formula>NOT(ISERROR(SEARCH("1- Bajo",N8)))</formula>
    </cfRule>
    <cfRule type="containsText" dxfId="169" priority="635" operator="containsText" text="4- Moderado">
      <formula>NOT(ISERROR(SEARCH("4- Moderado",N8)))</formula>
    </cfRule>
    <cfRule type="containsText" dxfId="168" priority="634" operator="containsText" text="6- Moderado">
      <formula>NOT(ISERROR(SEARCH("6- Moderado",N8)))</formula>
    </cfRule>
    <cfRule type="containsText" dxfId="167" priority="636" operator="containsText" text="3- Bajo">
      <formula>NOT(ISERROR(SEARCH("3- Bajo",N8)))</formula>
    </cfRule>
  </conditionalFormatting>
  <conditionalFormatting sqref="N30:O30">
    <cfRule type="containsText" dxfId="166" priority="1101" operator="containsText" text="Extremo">
      <formula>NOT(ISERROR(SEARCH("Extremo",N30)))</formula>
    </cfRule>
    <cfRule type="containsText" dxfId="165" priority="1102" operator="containsText" text="Alto">
      <formula>NOT(ISERROR(SEARCH("Alto",N30)))</formula>
    </cfRule>
    <cfRule type="containsText" dxfId="164" priority="1103" operator="containsText" text="Bajo">
      <formula>NOT(ISERROR(SEARCH("Bajo",N30)))</formula>
    </cfRule>
  </conditionalFormatting>
  <conditionalFormatting sqref="N70:O70">
    <cfRule type="containsText" dxfId="163" priority="305" operator="containsText" text="Bajo">
      <formula>NOT(ISERROR(SEARCH("Bajo",N70)))</formula>
    </cfRule>
    <cfRule type="containsText" dxfId="162" priority="304" operator="containsText" text="Alto">
      <formula>NOT(ISERROR(SEARCH("Alto",N70)))</formula>
    </cfRule>
    <cfRule type="containsText" dxfId="161" priority="303" operator="containsText" text="Extremo">
      <formula>NOT(ISERROR(SEARCH("Extremo",N70)))</formula>
    </cfRule>
  </conditionalFormatting>
  <conditionalFormatting sqref="N80:O80">
    <cfRule type="containsText" dxfId="160" priority="723" operator="containsText" text="Extremo">
      <formula>NOT(ISERROR(SEARCH("Extremo",N80)))</formula>
    </cfRule>
    <cfRule type="containsText" dxfId="159" priority="724" operator="containsText" text="Alto">
      <formula>NOT(ISERROR(SEARCH("Alto",N80)))</formula>
    </cfRule>
    <cfRule type="containsText" dxfId="158" priority="725" operator="containsText" text="Bajo">
      <formula>NOT(ISERROR(SEARCH("Bajo",N80)))</formula>
    </cfRule>
  </conditionalFormatting>
  <conditionalFormatting sqref="N90:O90">
    <cfRule type="containsText" dxfId="157" priority="490" operator="containsText" text="Alto">
      <formula>NOT(ISERROR(SEARCH("Alto",N90)))</formula>
    </cfRule>
    <cfRule type="containsText" dxfId="156" priority="489" operator="containsText" text="Extremo">
      <formula>NOT(ISERROR(SEARCH("Extremo",N90)))</formula>
    </cfRule>
    <cfRule type="containsText" dxfId="155" priority="491" operator="containsText" text="Bajo">
      <formula>NOT(ISERROR(SEARCH("Bajo",N90)))</formula>
    </cfRule>
  </conditionalFormatting>
  <conditionalFormatting sqref="N100:O100">
    <cfRule type="containsText" dxfId="154" priority="449" operator="containsText" text="Bajo">
      <formula>NOT(ISERROR(SEARCH("Bajo",N100)))</formula>
    </cfRule>
    <cfRule type="containsText" dxfId="153" priority="448" operator="containsText" text="Alto">
      <formula>NOT(ISERROR(SEARCH("Alto",N100)))</formula>
    </cfRule>
    <cfRule type="containsText" dxfId="152" priority="447" operator="containsText" text="Extremo">
      <formula>NOT(ISERROR(SEARCH("Extremo",N100)))</formula>
    </cfRule>
  </conditionalFormatting>
  <conditionalFormatting sqref="O30">
    <cfRule type="containsText" dxfId="151" priority="1104" operator="containsText" text="Moderado">
      <formula>NOT(ISERROR(SEARCH("Moderado",O30)))</formula>
    </cfRule>
  </conditionalFormatting>
  <conditionalFormatting sqref="O70">
    <cfRule type="containsText" dxfId="150" priority="306" operator="containsText" text="Moderado">
      <formula>NOT(ISERROR(SEARCH("Moderado",O70)))</formula>
    </cfRule>
  </conditionalFormatting>
  <conditionalFormatting sqref="O80">
    <cfRule type="containsText" dxfId="149" priority="726" operator="containsText" text="Moderado">
      <formula>NOT(ISERROR(SEARCH("Moderado",O80)))</formula>
    </cfRule>
  </conditionalFormatting>
  <conditionalFormatting sqref="O90">
    <cfRule type="containsText" dxfId="148" priority="492" operator="containsText" text="Moderado">
      <formula>NOT(ISERROR(SEARCH("Moderado",O90)))</formula>
    </cfRule>
  </conditionalFormatting>
  <conditionalFormatting sqref="O100">
    <cfRule type="containsText" dxfId="147" priority="450" operator="containsText" text="Moderado">
      <formula>NOT(ISERROR(SEARCH("Moderado",O100)))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09" operator="containsText" id="{FE9FBCFE-7A18-4469-A427-F3C2F4EC265D}">
            <xm:f>NOT(ISERROR(SEARCH('8- Políticas de Administración '!$B$5,H10)))</xm:f>
            <xm:f>'8- Políticas de Administración '!$B$5</xm:f>
            <x14:dxf>
              <font>
                <color rgb="FF006100"/>
              </font>
              <fill>
                <patternFill>
                  <bgColor rgb="FFC6EFCE"/>
                </patternFill>
              </fill>
            </x14:dxf>
          </x14:cfRule>
          <x14:cfRule type="containsText" priority="110" operator="containsText" id="{9A438723-E87F-4029-AC78-2B2201F17875}">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41" operator="containsText" id="{BCB273C1-EF6F-4207-B33D-600F64D37406}">
            <xm:f>NOT(ISERROR(SEARCH('8- Políticas de Administración '!$B$5,H20)))</xm:f>
            <xm:f>'8- Políticas de Administración '!$B$5</xm:f>
            <x14:dxf>
              <font>
                <color rgb="FF006100"/>
              </font>
              <fill>
                <patternFill>
                  <bgColor rgb="FFC6EFCE"/>
                </patternFill>
              </fill>
            </x14:dxf>
          </x14:cfRule>
          <x14:cfRule type="containsText" priority="42" operator="containsText" id="{1E483468-736F-48B7-B0D3-96CC8F7AE0AE}">
            <xm:f>NOT(ISERROR(SEARCH('8- Políticas de Administración '!$B$5,H20)))</xm:f>
            <xm:f>'8- Políticas de Administración '!$B$5</xm:f>
            <x14:dxf>
              <font>
                <color rgb="FF9C0006"/>
              </font>
              <fill>
                <patternFill>
                  <bgColor rgb="FFFFC7CE"/>
                </patternFill>
              </fill>
            </x14:dxf>
          </x14:cfRule>
          <xm:sqref>H20</xm:sqref>
        </x14:conditionalFormatting>
        <x14:conditionalFormatting xmlns:xm="http://schemas.microsoft.com/office/excel/2006/main">
          <x14:cfRule type="containsText" priority="1097"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1098"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777" operator="containsText" id="{CA966E56-48A7-4BE5-A289-34723629A3D2}">
            <xm:f>NOT(ISERROR(SEARCH('8- Políticas de Administración '!$B$5,H50)))</xm:f>
            <xm:f>'8- Políticas de Administración '!$B$5</xm:f>
            <x14:dxf>
              <font>
                <color rgb="FF9C0006"/>
              </font>
              <fill>
                <patternFill>
                  <bgColor rgb="FFFFC7CE"/>
                </patternFill>
              </fill>
            </x14:dxf>
          </x14:cfRule>
          <x14:cfRule type="containsText" priority="776" operator="containsText" id="{B3F77126-2A27-4EC5-85A9-CBEC830FD7BD}">
            <xm:f>NOT(ISERROR(SEARCH('8- Políticas de Administración '!$B$5,H50)))</xm:f>
            <xm:f>'8- Políticas de Administración '!$B$5</xm:f>
            <x14:dxf>
              <font>
                <color rgb="FF006100"/>
              </font>
              <fill>
                <patternFill>
                  <bgColor rgb="FFC6EFCE"/>
                </patternFill>
              </fill>
            </x14:dxf>
          </x14:cfRule>
          <xm:sqref>H50</xm:sqref>
        </x14:conditionalFormatting>
        <x14:conditionalFormatting xmlns:xm="http://schemas.microsoft.com/office/excel/2006/main">
          <x14:cfRule type="containsText" priority="843" operator="containsText" id="{C05DEBD8-5F62-4C3A-932D-505A9ABAE6DF}">
            <xm:f>NOT(ISERROR(SEARCH('8- Políticas de Administración '!$B$5,H60)))</xm:f>
            <xm:f>'8- Políticas de Administración '!$B$5</xm:f>
            <x14:dxf>
              <font>
                <color rgb="FF9C0006"/>
              </font>
              <fill>
                <patternFill>
                  <bgColor rgb="FFFFC7CE"/>
                </patternFill>
              </fill>
            </x14:dxf>
          </x14:cfRule>
          <x14:cfRule type="containsText" priority="842" operator="containsText" id="{D436F923-F977-49E8-A9BC-35019D59248C}">
            <xm:f>NOT(ISERROR(SEARCH('8- Políticas de Administración '!$B$5,H60)))</xm:f>
            <xm:f>'8- Políticas de Administración '!$B$5</xm:f>
            <x14:dxf>
              <font>
                <color rgb="FF006100"/>
              </font>
              <fill>
                <patternFill>
                  <bgColor rgb="FFC6EF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I10:I109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J10:J109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9"/>
  <sheetViews>
    <sheetView showGridLines="0" topLeftCell="A51" zoomScale="70" zoomScaleNormal="70" zoomScalePageLayoutView="70" workbookViewId="0">
      <selection activeCell="E51" sqref="E51"/>
    </sheetView>
  </sheetViews>
  <sheetFormatPr baseColWidth="10" defaultColWidth="11.42578125" defaultRowHeight="15"/>
  <cols>
    <col min="1" max="1" width="7" customWidth="1"/>
    <col min="2" max="2" width="56.140625" customWidth="1"/>
    <col min="3" max="3" width="45" style="40" customWidth="1"/>
    <col min="4" max="4" width="5" hidden="1" customWidth="1"/>
    <col min="5" max="5" width="49" customWidth="1"/>
    <col min="7" max="7" width="12.28515625" bestFit="1" customWidth="1"/>
    <col min="8" max="8" width="14.7109375" bestFit="1" customWidth="1"/>
    <col min="9" max="9" width="13.5703125" customWidth="1"/>
    <col min="10" max="10" width="5" customWidth="1"/>
    <col min="11" max="11" width="11.7109375" customWidth="1"/>
    <col min="12" max="12" width="34.28515625" customWidth="1"/>
    <col min="13" max="13" width="42.7109375" customWidth="1"/>
    <col min="14" max="14" width="7.7109375" customWidth="1"/>
    <col min="15" max="15" width="15.7109375" customWidth="1"/>
    <col min="16" max="17" width="10" customWidth="1"/>
    <col min="18" max="18" width="19"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16"/>
      <c r="B1" s="213"/>
      <c r="C1" s="510"/>
      <c r="D1" s="510"/>
      <c r="E1" s="510"/>
      <c r="F1" s="510"/>
      <c r="G1" s="510"/>
      <c r="H1" s="510"/>
      <c r="I1" s="510"/>
      <c r="J1" s="510"/>
      <c r="K1" s="510"/>
      <c r="L1" s="510"/>
      <c r="M1" s="510"/>
      <c r="N1" s="510"/>
      <c r="O1" s="510"/>
      <c r="P1" s="510"/>
      <c r="Q1" s="510"/>
      <c r="R1" s="510"/>
      <c r="S1" s="510"/>
      <c r="T1" s="510"/>
      <c r="U1" s="510"/>
      <c r="V1" s="5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16"/>
      <c r="B2" s="213"/>
      <c r="C2" s="510"/>
      <c r="D2" s="510"/>
      <c r="E2" s="510"/>
      <c r="F2" s="510"/>
      <c r="G2" s="510"/>
      <c r="H2" s="510"/>
      <c r="I2" s="510"/>
      <c r="J2" s="510"/>
      <c r="K2" s="510"/>
      <c r="L2" s="510"/>
      <c r="M2" s="510"/>
      <c r="N2" s="510"/>
      <c r="O2" s="510"/>
      <c r="P2" s="510"/>
      <c r="Q2" s="510"/>
      <c r="R2" s="510"/>
      <c r="S2" s="510"/>
      <c r="T2" s="510"/>
      <c r="U2" s="510"/>
      <c r="V2" s="5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16"/>
      <c r="B3" s="213"/>
      <c r="C3" s="512"/>
      <c r="D3" s="512"/>
      <c r="E3" s="512"/>
      <c r="F3" s="512"/>
      <c r="G3" s="512"/>
      <c r="H3" s="512"/>
      <c r="I3" s="512"/>
      <c r="J3" s="512"/>
      <c r="K3" s="512"/>
      <c r="L3" s="512"/>
      <c r="M3" s="512"/>
      <c r="N3" s="512"/>
      <c r="O3" s="512"/>
      <c r="P3" s="512"/>
      <c r="Q3" s="512"/>
      <c r="R3" s="512"/>
      <c r="S3" s="512"/>
      <c r="T3" s="512"/>
      <c r="U3" s="512"/>
      <c r="V3" s="512"/>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89" t="s">
        <v>236</v>
      </c>
      <c r="B4" s="489"/>
      <c r="C4" s="550" t="s">
        <v>335</v>
      </c>
      <c r="D4" s="550"/>
      <c r="E4" s="550"/>
      <c r="F4" s="550"/>
      <c r="G4" s="550"/>
      <c r="H4" s="550"/>
      <c r="I4" s="550"/>
      <c r="J4" s="550"/>
      <c r="K4" s="550"/>
      <c r="L4" s="550"/>
      <c r="M4" s="550"/>
      <c r="N4" s="550"/>
      <c r="O4" s="550"/>
      <c r="P4" s="550"/>
      <c r="Q4" s="550"/>
      <c r="R4" s="550"/>
      <c r="S4" s="550"/>
      <c r="T4" s="550"/>
      <c r="U4" s="550"/>
      <c r="V4" s="55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89" t="s">
        <v>238</v>
      </c>
      <c r="B5" s="489"/>
      <c r="C5" s="538" t="s">
        <v>336</v>
      </c>
      <c r="D5" s="538"/>
      <c r="E5" s="538"/>
      <c r="F5" s="538"/>
      <c r="G5" s="538"/>
      <c r="H5" s="538"/>
      <c r="I5" s="538"/>
      <c r="J5" s="538"/>
      <c r="K5" s="538"/>
      <c r="L5" s="538"/>
      <c r="M5" s="538"/>
      <c r="N5" s="538"/>
      <c r="O5" s="538"/>
      <c r="P5" s="538"/>
      <c r="Q5" s="538"/>
      <c r="R5" s="538"/>
      <c r="S5" s="538"/>
      <c r="T5" s="538"/>
      <c r="U5" s="538"/>
      <c r="V5" s="538"/>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89" t="s">
        <v>240</v>
      </c>
      <c r="B6" s="489"/>
      <c r="C6" s="539" t="s">
        <v>241</v>
      </c>
      <c r="D6" s="539"/>
      <c r="E6" s="539"/>
      <c r="F6" s="539"/>
      <c r="G6" s="539"/>
      <c r="H6" s="539"/>
      <c r="I6" s="539"/>
      <c r="J6" s="539"/>
      <c r="K6" s="539"/>
      <c r="L6" s="539"/>
      <c r="M6" s="539"/>
      <c r="N6" s="539"/>
      <c r="O6" s="539"/>
      <c r="P6" s="539"/>
      <c r="Q6" s="539"/>
      <c r="R6" s="539"/>
      <c r="S6" s="539"/>
      <c r="T6" s="539"/>
      <c r="U6" s="539"/>
      <c r="V6" s="539"/>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531" t="s">
        <v>242</v>
      </c>
      <c r="B7" s="531"/>
      <c r="C7" s="531"/>
      <c r="D7" s="551" t="s">
        <v>337</v>
      </c>
      <c r="E7" s="462"/>
      <c r="F7" s="462"/>
      <c r="G7" s="462"/>
      <c r="H7" s="462"/>
      <c r="I7" s="462"/>
      <c r="J7" s="462"/>
      <c r="K7" s="462"/>
      <c r="L7" s="462"/>
      <c r="M7" s="462"/>
      <c r="N7" s="462"/>
      <c r="O7" s="462"/>
      <c r="P7" s="462"/>
      <c r="Q7" s="462"/>
      <c r="R7" s="463"/>
      <c r="S7" s="93"/>
      <c r="T7" s="531" t="s">
        <v>338</v>
      </c>
      <c r="U7" s="531"/>
      <c r="V7" s="531"/>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52" t="s">
        <v>247</v>
      </c>
      <c r="B8" s="534" t="s">
        <v>339</v>
      </c>
      <c r="C8" s="536" t="s">
        <v>243</v>
      </c>
      <c r="D8" s="540" t="s">
        <v>340</v>
      </c>
      <c r="E8" s="542" t="s">
        <v>211</v>
      </c>
      <c r="F8" s="543" t="s">
        <v>341</v>
      </c>
      <c r="G8" s="544"/>
      <c r="H8" s="544"/>
      <c r="I8" s="544"/>
      <c r="J8" s="544"/>
      <c r="K8" s="545"/>
      <c r="L8" s="543" t="s">
        <v>342</v>
      </c>
      <c r="M8" s="544"/>
      <c r="N8" s="544"/>
      <c r="O8" s="544"/>
      <c r="P8" s="544"/>
      <c r="Q8" s="544"/>
      <c r="R8" s="544"/>
      <c r="S8" s="545"/>
      <c r="T8" s="47"/>
      <c r="U8" s="48"/>
      <c r="V8" s="69" t="s">
        <v>343</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90"/>
      <c r="B9" s="535"/>
      <c r="C9" s="537"/>
      <c r="D9" s="541"/>
      <c r="E9" s="459"/>
      <c r="F9" s="38" t="s">
        <v>213</v>
      </c>
      <c r="G9" s="38" t="s">
        <v>215</v>
      </c>
      <c r="H9" s="38" t="s">
        <v>344</v>
      </c>
      <c r="I9" s="38" t="s">
        <v>217</v>
      </c>
      <c r="J9" s="91" t="s">
        <v>345</v>
      </c>
      <c r="K9" s="38" t="s">
        <v>223</v>
      </c>
      <c r="L9" s="38" t="s">
        <v>346</v>
      </c>
      <c r="M9" s="88" t="s">
        <v>220</v>
      </c>
      <c r="N9" s="38" t="s">
        <v>347</v>
      </c>
      <c r="O9" s="38" t="s">
        <v>348</v>
      </c>
      <c r="P9" s="38" t="s">
        <v>349</v>
      </c>
      <c r="Q9" s="38" t="s">
        <v>350</v>
      </c>
      <c r="R9" s="91" t="s">
        <v>345</v>
      </c>
      <c r="S9" s="38" t="s">
        <v>351</v>
      </c>
      <c r="T9" s="41" t="s">
        <v>225</v>
      </c>
      <c r="U9" s="41" t="s">
        <v>227</v>
      </c>
      <c r="V9" s="42" t="s">
        <v>352</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61.5" customHeight="1" thickBot="1">
      <c r="A10" s="522">
        <f>'5- Identificación de Riesgos'!A10</f>
        <v>1</v>
      </c>
      <c r="B10" s="442" t="str">
        <f>'5- Identificación de Riesgos'!B10</f>
        <v xml:space="preserve">Daño, pérdida o uso indebido de bienes muebles o  inmuebles </v>
      </c>
      <c r="C10" s="189" t="str">
        <f>'5- Identificación de Riesgos'!D10</f>
        <v>1. Demora en los procesos precontractuales y contractuales de infraestructura física de alta y media alta complejidad</v>
      </c>
      <c r="D10" s="116"/>
      <c r="E10" s="532" t="s">
        <v>353</v>
      </c>
      <c r="F10" s="103" t="s">
        <v>354</v>
      </c>
      <c r="G10" s="103" t="s">
        <v>354</v>
      </c>
      <c r="H10" s="103" t="s">
        <v>354</v>
      </c>
      <c r="I10" s="103" t="s">
        <v>354</v>
      </c>
      <c r="J10" s="110">
        <f>COUNTIF(F10:I10,"SI")/4</f>
        <v>1</v>
      </c>
      <c r="K10" s="528">
        <f>AVERAGE(J10:J19)</f>
        <v>1</v>
      </c>
      <c r="L10" s="103" t="str">
        <f>'5- Identificación de Riesgos'!I10</f>
        <v>Afectación de reputacion,imagén,  credibilidad, satisfacción de usuarios y PI</v>
      </c>
      <c r="M10" s="111"/>
      <c r="N10" s="103"/>
      <c r="O10" s="103"/>
      <c r="P10" s="103"/>
      <c r="Q10" s="103"/>
      <c r="R10" s="110">
        <f>SUM(COUNTIF(N10,"SI")*25%,COUNTIF(O10,"SI")*40%,COUNTIF(P10,"SI")*25%,COUNTIF(Q10,"SI")*10%)</f>
        <v>0</v>
      </c>
      <c r="S10" s="528">
        <f>AVERAGE(R10:R19)</f>
        <v>0</v>
      </c>
      <c r="T10" s="42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4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45" t="str">
        <f>CONCATENATE(VLOOKUP((LEFT(T10,LEN(T10)-4)&amp;LEFT(U10,LEN(U10)-4)),'9- Matriz de Calor '!$D$18:$E$42,2,0)," - ",RIGHT(T10,1)*RIGHT(U10,1))</f>
        <v>Bajo - 2</v>
      </c>
    </row>
    <row r="11" spans="1:278" ht="30" customHeight="1" thickBot="1">
      <c r="A11" s="523"/>
      <c r="B11" s="443"/>
      <c r="C11" s="118" t="str">
        <f>'5- Identificación de Riesgos'!D11</f>
        <v>2. Demora en la ejecución de los contratos de consultorías de estudios y diseños de infraestructura física de alta y media alta complejidad</v>
      </c>
      <c r="D11" s="114"/>
      <c r="E11" s="533"/>
      <c r="F11" s="103" t="s">
        <v>354</v>
      </c>
      <c r="G11" s="103" t="s">
        <v>354</v>
      </c>
      <c r="H11" s="103" t="s">
        <v>354</v>
      </c>
      <c r="I11" s="103" t="s">
        <v>354</v>
      </c>
      <c r="J11" s="108">
        <f t="shared" ref="J11:J22" si="0">COUNTIF(F11:I11,"SI")/4</f>
        <v>1</v>
      </c>
      <c r="K11" s="526"/>
      <c r="L11" s="104" t="str">
        <f>'5- Identificación de Riesgos'!I11</f>
        <v>Afectación Económica</v>
      </c>
      <c r="M11" s="172"/>
      <c r="N11" s="104"/>
      <c r="O11" s="104"/>
      <c r="P11" s="104"/>
      <c r="Q11" s="104"/>
      <c r="R11" s="108">
        <f t="shared" ref="R11:R29" si="1">SUM(COUNTIF(N11,"SI")*25%,COUNTIF(O11,"SI")*40%,COUNTIF(P11,"SI")*25%,COUNTIF(Q11,"SI")*10%)</f>
        <v>0</v>
      </c>
      <c r="S11" s="526"/>
      <c r="T11" s="426"/>
      <c r="U11" s="443"/>
      <c r="V11" s="446"/>
    </row>
    <row r="12" spans="1:278" ht="81.75" customHeight="1" thickBot="1">
      <c r="A12" s="523"/>
      <c r="B12" s="443"/>
      <c r="C12" s="118" t="str">
        <f>'5- Identificación de Riesgos'!D12</f>
        <v>3. Vencimiento de pólizas de seguro</v>
      </c>
      <c r="D12" s="114"/>
      <c r="E12" s="266" t="s">
        <v>355</v>
      </c>
      <c r="F12" s="103" t="s">
        <v>354</v>
      </c>
      <c r="G12" s="103" t="s">
        <v>354</v>
      </c>
      <c r="H12" s="103" t="s">
        <v>354</v>
      </c>
      <c r="I12" s="103" t="s">
        <v>354</v>
      </c>
      <c r="J12" s="108">
        <f t="shared" si="0"/>
        <v>1</v>
      </c>
      <c r="K12" s="526"/>
      <c r="L12" s="104" t="str">
        <f>'5- Identificación de Riesgos'!I12</f>
        <v>Interrupción o afectación en la prestación del servicio judicial</v>
      </c>
      <c r="M12" s="112"/>
      <c r="N12" s="106"/>
      <c r="O12" s="106"/>
      <c r="P12" s="106"/>
      <c r="Q12" s="106"/>
      <c r="R12" s="108">
        <f t="shared" si="1"/>
        <v>0</v>
      </c>
      <c r="S12" s="526"/>
      <c r="T12" s="426"/>
      <c r="U12" s="443"/>
      <c r="V12" s="446"/>
    </row>
    <row r="13" spans="1:278" ht="73.5" customHeight="1" thickBot="1">
      <c r="A13" s="523"/>
      <c r="B13" s="443"/>
      <c r="C13" s="118" t="str">
        <f>'5- Identificación de Riesgos'!D13</f>
        <v xml:space="preserve">4. Bienes asegurables sin asegurar </v>
      </c>
      <c r="D13" s="114"/>
      <c r="E13" s="300" t="s">
        <v>356</v>
      </c>
      <c r="F13" s="103" t="s">
        <v>354</v>
      </c>
      <c r="G13" s="103" t="s">
        <v>354</v>
      </c>
      <c r="H13" s="103" t="s">
        <v>354</v>
      </c>
      <c r="I13" s="103" t="s">
        <v>354</v>
      </c>
      <c r="J13" s="108">
        <f t="shared" si="0"/>
        <v>1</v>
      </c>
      <c r="K13" s="526"/>
      <c r="L13" s="104" t="str">
        <f>'5- Identificación de Riesgos'!I13</f>
        <v>Interrupción o afectación en la prestación del servicio administrativo</v>
      </c>
      <c r="M13" s="112"/>
      <c r="N13" s="104"/>
      <c r="O13" s="104"/>
      <c r="P13" s="104"/>
      <c r="Q13" s="104"/>
      <c r="R13" s="108">
        <f t="shared" si="1"/>
        <v>0</v>
      </c>
      <c r="S13" s="526"/>
      <c r="T13" s="426"/>
      <c r="U13" s="443"/>
      <c r="V13" s="446"/>
    </row>
    <row r="14" spans="1:278" ht="81.75" customHeight="1" thickBot="1">
      <c r="A14" s="523"/>
      <c r="B14" s="443"/>
      <c r="C14" s="118" t="str">
        <f>'5- Identificación de Riesgos'!D14</f>
        <v>5. Incumplimiento en la programación de mantenimientos</v>
      </c>
      <c r="D14" s="114"/>
      <c r="E14" s="300" t="s">
        <v>357</v>
      </c>
      <c r="F14" s="103" t="s">
        <v>354</v>
      </c>
      <c r="G14" s="103" t="s">
        <v>354</v>
      </c>
      <c r="H14" s="103" t="s">
        <v>354</v>
      </c>
      <c r="I14" s="103" t="s">
        <v>354</v>
      </c>
      <c r="J14" s="108">
        <f t="shared" si="0"/>
        <v>1</v>
      </c>
      <c r="K14" s="526"/>
      <c r="L14" s="104">
        <f>'5- Identificación de Riesgos'!I14</f>
        <v>0</v>
      </c>
      <c r="M14" s="112"/>
      <c r="N14" s="104"/>
      <c r="O14" s="104"/>
      <c r="P14" s="104"/>
      <c r="Q14" s="104"/>
      <c r="R14" s="108">
        <f t="shared" si="1"/>
        <v>0</v>
      </c>
      <c r="S14" s="526"/>
      <c r="T14" s="426"/>
      <c r="U14" s="443"/>
      <c r="V14" s="446"/>
    </row>
    <row r="15" spans="1:278" ht="92.25" customHeight="1">
      <c r="A15" s="523"/>
      <c r="B15" s="443"/>
      <c r="C15" s="118" t="str">
        <f>'5- Identificación de Riesgos'!D15</f>
        <v>6. Mantenimientos realizados sin observar instruciones del fabricante</v>
      </c>
      <c r="D15" s="114"/>
      <c r="E15" s="301" t="s">
        <v>358</v>
      </c>
      <c r="F15" s="103" t="s">
        <v>354</v>
      </c>
      <c r="G15" s="103" t="s">
        <v>354</v>
      </c>
      <c r="H15" s="103" t="s">
        <v>354</v>
      </c>
      <c r="I15" s="103" t="s">
        <v>354</v>
      </c>
      <c r="J15" s="108">
        <f t="shared" si="0"/>
        <v>1</v>
      </c>
      <c r="K15" s="526"/>
      <c r="L15" s="104">
        <f>'5- Identificación de Riesgos'!I15</f>
        <v>0</v>
      </c>
      <c r="M15" s="124"/>
      <c r="N15" s="104"/>
      <c r="O15" s="104"/>
      <c r="P15" s="104"/>
      <c r="Q15" s="104"/>
      <c r="R15" s="108">
        <f t="shared" si="1"/>
        <v>0</v>
      </c>
      <c r="S15" s="526"/>
      <c r="T15" s="426"/>
      <c r="U15" s="443"/>
      <c r="V15" s="446"/>
    </row>
    <row r="16" spans="1:278" ht="84" customHeight="1">
      <c r="A16" s="523"/>
      <c r="B16" s="443"/>
      <c r="C16" s="118" t="str">
        <f>'5- Identificación de Riesgos'!D16</f>
        <v xml:space="preserve">7. Falta de controles para el ingreso y salida de  equipos de oficina </v>
      </c>
      <c r="D16" s="114"/>
      <c r="E16" s="302" t="s">
        <v>359</v>
      </c>
      <c r="F16" s="103" t="s">
        <v>354</v>
      </c>
      <c r="G16" s="103" t="s">
        <v>354</v>
      </c>
      <c r="H16" s="103" t="s">
        <v>354</v>
      </c>
      <c r="I16" s="103" t="s">
        <v>354</v>
      </c>
      <c r="J16" s="108">
        <f t="shared" si="0"/>
        <v>1</v>
      </c>
      <c r="K16" s="526"/>
      <c r="L16" s="104">
        <f>'5- Identificación de Riesgos'!I16</f>
        <v>0</v>
      </c>
      <c r="M16" s="124"/>
      <c r="N16" s="104"/>
      <c r="O16" s="104"/>
      <c r="P16" s="104"/>
      <c r="Q16" s="104"/>
      <c r="R16" s="108">
        <f t="shared" si="1"/>
        <v>0</v>
      </c>
      <c r="S16" s="526"/>
      <c r="T16" s="426"/>
      <c r="U16" s="443"/>
      <c r="V16" s="446"/>
    </row>
    <row r="17" spans="1:22">
      <c r="A17" s="523"/>
      <c r="B17" s="443"/>
      <c r="C17" s="118">
        <f>'5- Identificación de Riesgos'!D17</f>
        <v>0</v>
      </c>
      <c r="D17" s="114"/>
      <c r="E17" s="112"/>
      <c r="F17" s="104"/>
      <c r="G17" s="104"/>
      <c r="H17" s="104"/>
      <c r="I17" s="104"/>
      <c r="J17" s="108"/>
      <c r="K17" s="526"/>
      <c r="L17" s="104">
        <f>'5- Identificación de Riesgos'!I17</f>
        <v>0</v>
      </c>
      <c r="M17" s="124"/>
      <c r="N17" s="104"/>
      <c r="O17" s="104"/>
      <c r="P17" s="104"/>
      <c r="Q17" s="104"/>
      <c r="R17" s="108">
        <f t="shared" si="1"/>
        <v>0</v>
      </c>
      <c r="S17" s="526"/>
      <c r="T17" s="426"/>
      <c r="U17" s="443"/>
      <c r="V17" s="446"/>
    </row>
    <row r="18" spans="1:22">
      <c r="A18" s="523"/>
      <c r="B18" s="443"/>
      <c r="C18" s="118">
        <f>'5- Identificación de Riesgos'!D18</f>
        <v>0</v>
      </c>
      <c r="D18" s="114"/>
      <c r="E18" s="112"/>
      <c r="F18" s="104"/>
      <c r="G18" s="104"/>
      <c r="H18" s="104"/>
      <c r="I18" s="104"/>
      <c r="J18" s="108"/>
      <c r="K18" s="526"/>
      <c r="L18" s="104">
        <f>'5- Identificación de Riesgos'!I18</f>
        <v>0</v>
      </c>
      <c r="M18" s="124"/>
      <c r="N18" s="104"/>
      <c r="O18" s="104"/>
      <c r="P18" s="104"/>
      <c r="Q18" s="104"/>
      <c r="R18" s="108">
        <f t="shared" si="1"/>
        <v>0</v>
      </c>
      <c r="S18" s="526"/>
      <c r="T18" s="426"/>
      <c r="U18" s="443"/>
      <c r="V18" s="446"/>
    </row>
    <row r="19" spans="1:22" ht="15.75" customHeight="1" thickBot="1">
      <c r="A19" s="524"/>
      <c r="B19" s="444"/>
      <c r="C19" s="119">
        <f>'5- Identificación de Riesgos'!D19</f>
        <v>0</v>
      </c>
      <c r="D19" s="115"/>
      <c r="E19" s="120"/>
      <c r="F19" s="105"/>
      <c r="G19" s="105"/>
      <c r="H19" s="105"/>
      <c r="I19" s="105"/>
      <c r="J19" s="109"/>
      <c r="K19" s="527"/>
      <c r="L19" s="105">
        <f>'5- Identificación de Riesgos'!I19</f>
        <v>0</v>
      </c>
      <c r="M19" s="125"/>
      <c r="N19" s="105"/>
      <c r="O19" s="105"/>
      <c r="P19" s="105"/>
      <c r="Q19" s="105"/>
      <c r="R19" s="109">
        <f t="shared" si="1"/>
        <v>0</v>
      </c>
      <c r="S19" s="527"/>
      <c r="T19" s="427"/>
      <c r="U19" s="444"/>
      <c r="V19" s="447"/>
    </row>
    <row r="20" spans="1:22" ht="150.75" customHeight="1" thickBot="1">
      <c r="A20" s="522">
        <f>'5- Identificación de Riesgos'!A20</f>
        <v>2</v>
      </c>
      <c r="B20" s="442" t="str">
        <f>'5- Identificación de Riesgos'!B20</f>
        <v xml:space="preserve">Titulación de bienes inmuebles sin legalizar </v>
      </c>
      <c r="C20" s="189" t="str">
        <f>'5- Identificación de Riesgos'!D20</f>
        <v>1. Desactualización de los inventarios</v>
      </c>
      <c r="D20" s="190"/>
      <c r="E20" s="267" t="s">
        <v>360</v>
      </c>
      <c r="F20" s="103" t="s">
        <v>354</v>
      </c>
      <c r="G20" s="103" t="s">
        <v>354</v>
      </c>
      <c r="H20" s="103" t="s">
        <v>354</v>
      </c>
      <c r="I20" s="103" t="s">
        <v>354</v>
      </c>
      <c r="J20" s="110">
        <f t="shared" si="0"/>
        <v>1</v>
      </c>
      <c r="K20" s="528">
        <f>AVERAGE(J20:J29)</f>
        <v>1</v>
      </c>
      <c r="L20" s="103" t="str">
        <f>'5- Identificación de Riesgos'!I20</f>
        <v>Afectación Económica</v>
      </c>
      <c r="M20" s="111"/>
      <c r="N20" s="103"/>
      <c r="O20" s="103"/>
      <c r="P20" s="103"/>
      <c r="Q20" s="103"/>
      <c r="R20" s="110">
        <f t="shared" si="1"/>
        <v>0</v>
      </c>
      <c r="S20" s="528">
        <f t="shared" ref="S20" si="2">AVERAGE(R20:R29)</f>
        <v>0</v>
      </c>
      <c r="T20" s="42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4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45" t="str">
        <f>CONCATENATE(VLOOKUP((LEFT(T20,LEN(T20)-4)&amp;LEFT(U20,LEN(U20)-4)),'9- Matriz de Calor '!$D$18:$E$42,2,0)," - ",RIGHT(T20,1)*RIGHT(U20,1))</f>
        <v>Bajo - 1</v>
      </c>
    </row>
    <row r="21" spans="1:22" ht="74.25" customHeight="1">
      <c r="A21" s="523"/>
      <c r="B21" s="443"/>
      <c r="C21" s="118" t="str">
        <f>'5- Identificación de Riesgos'!D21</f>
        <v>2. Documentación del inmuebe inexistente o incompleta</v>
      </c>
      <c r="D21" s="114"/>
      <c r="E21" s="188" t="s">
        <v>361</v>
      </c>
      <c r="F21" s="103" t="s">
        <v>354</v>
      </c>
      <c r="G21" s="103" t="s">
        <v>354</v>
      </c>
      <c r="H21" s="103" t="s">
        <v>354</v>
      </c>
      <c r="I21" s="103" t="s">
        <v>354</v>
      </c>
      <c r="J21" s="108">
        <f t="shared" si="0"/>
        <v>1</v>
      </c>
      <c r="K21" s="526"/>
      <c r="L21" s="104" t="str">
        <f>'5- Identificación de Riesgos'!I21</f>
        <v>Interrupción o afectación en la prestación del servicio judicial</v>
      </c>
      <c r="M21" s="172"/>
      <c r="N21" s="103"/>
      <c r="O21" s="103"/>
      <c r="P21" s="104"/>
      <c r="Q21" s="104"/>
      <c r="R21" s="108">
        <f t="shared" si="1"/>
        <v>0</v>
      </c>
      <c r="S21" s="526"/>
      <c r="T21" s="426"/>
      <c r="U21" s="443"/>
      <c r="V21" s="446"/>
    </row>
    <row r="22" spans="1:22" ht="75" customHeight="1">
      <c r="A22" s="523"/>
      <c r="B22" s="443"/>
      <c r="C22" s="118" t="str">
        <f>'5- Identificación de Riesgos'!D22</f>
        <v xml:space="preserve">3. Procesos judiciales sin concluir </v>
      </c>
      <c r="D22" s="114"/>
      <c r="E22" s="267" t="s">
        <v>362</v>
      </c>
      <c r="F22" s="176" t="s">
        <v>354</v>
      </c>
      <c r="G22" s="176" t="s">
        <v>354</v>
      </c>
      <c r="H22" s="176" t="s">
        <v>354</v>
      </c>
      <c r="I22" s="176" t="s">
        <v>354</v>
      </c>
      <c r="J22" s="271">
        <f t="shared" si="0"/>
        <v>1</v>
      </c>
      <c r="K22" s="526"/>
      <c r="L22" s="104" t="str">
        <f>'5- Identificación de Riesgos'!I22</f>
        <v>Interrupción o afectación en la prestación del servicio administrativo</v>
      </c>
      <c r="M22" s="112"/>
      <c r="N22" s="106"/>
      <c r="O22" s="106"/>
      <c r="P22" s="106"/>
      <c r="Q22" s="106"/>
      <c r="R22" s="108">
        <f t="shared" si="1"/>
        <v>0</v>
      </c>
      <c r="S22" s="526"/>
      <c r="T22" s="426"/>
      <c r="U22" s="443"/>
      <c r="V22" s="446"/>
    </row>
    <row r="23" spans="1:22" ht="30" customHeight="1">
      <c r="A23" s="523"/>
      <c r="B23" s="443"/>
      <c r="C23" s="118">
        <f>'5- Identificación de Riesgos'!D23</f>
        <v>0</v>
      </c>
      <c r="D23" s="114"/>
      <c r="E23" s="268"/>
      <c r="F23" s="73"/>
      <c r="G23" s="73"/>
      <c r="H23" s="73"/>
      <c r="I23" s="73"/>
      <c r="J23" s="271"/>
      <c r="K23" s="526"/>
      <c r="L23" s="104" t="str">
        <f>'5- Identificación de Riesgos'!I23</f>
        <v>Afectación de reputacion,imagén,  credibilidad, satisfacción de usuarios y PI</v>
      </c>
      <c r="M23" s="124"/>
      <c r="N23" s="104"/>
      <c r="O23" s="104"/>
      <c r="P23" s="104"/>
      <c r="Q23" s="104"/>
      <c r="R23" s="108">
        <f t="shared" si="1"/>
        <v>0</v>
      </c>
      <c r="S23" s="526"/>
      <c r="T23" s="426"/>
      <c r="U23" s="443"/>
      <c r="V23" s="446"/>
    </row>
    <row r="24" spans="1:22" ht="30" customHeight="1">
      <c r="A24" s="523"/>
      <c r="B24" s="443"/>
      <c r="C24" s="118">
        <f>'5- Identificación de Riesgos'!D24</f>
        <v>0</v>
      </c>
      <c r="D24" s="114"/>
      <c r="E24" s="171"/>
      <c r="F24" s="106"/>
      <c r="G24" s="106"/>
      <c r="H24" s="106"/>
      <c r="I24" s="106"/>
      <c r="J24" s="108"/>
      <c r="K24" s="526"/>
      <c r="L24" s="104">
        <f>'5- Identificación de Riesgos'!I24</f>
        <v>0</v>
      </c>
      <c r="M24" s="124"/>
      <c r="N24" s="104"/>
      <c r="O24" s="104"/>
      <c r="P24" s="104"/>
      <c r="Q24" s="104"/>
      <c r="R24" s="108">
        <f t="shared" si="1"/>
        <v>0</v>
      </c>
      <c r="S24" s="526"/>
      <c r="T24" s="426"/>
      <c r="U24" s="443"/>
      <c r="V24" s="446"/>
    </row>
    <row r="25" spans="1:22" ht="30" customHeight="1">
      <c r="A25" s="523"/>
      <c r="B25" s="443"/>
      <c r="C25" s="118">
        <f>'5- Identificación de Riesgos'!D25</f>
        <v>0</v>
      </c>
      <c r="D25" s="114"/>
      <c r="E25" s="112"/>
      <c r="F25" s="104"/>
      <c r="G25" s="104"/>
      <c r="H25" s="104"/>
      <c r="I25" s="104"/>
      <c r="J25" s="108"/>
      <c r="K25" s="526"/>
      <c r="L25" s="104">
        <f>'5- Identificación de Riesgos'!I25</f>
        <v>0</v>
      </c>
      <c r="M25" s="124"/>
      <c r="N25" s="104"/>
      <c r="O25" s="104"/>
      <c r="P25" s="104"/>
      <c r="Q25" s="104"/>
      <c r="R25" s="108">
        <f t="shared" si="1"/>
        <v>0</v>
      </c>
      <c r="S25" s="526"/>
      <c r="T25" s="426"/>
      <c r="U25" s="443"/>
      <c r="V25" s="446"/>
    </row>
    <row r="26" spans="1:22" ht="30" customHeight="1">
      <c r="A26" s="523"/>
      <c r="B26" s="443"/>
      <c r="C26" s="118">
        <f>'5- Identificación de Riesgos'!D26</f>
        <v>0</v>
      </c>
      <c r="D26" s="114"/>
      <c r="E26" s="112"/>
      <c r="F26" s="104"/>
      <c r="G26" s="104"/>
      <c r="H26" s="104"/>
      <c r="I26" s="104"/>
      <c r="J26" s="108"/>
      <c r="K26" s="526"/>
      <c r="L26" s="104">
        <f>'5- Identificación de Riesgos'!I26</f>
        <v>0</v>
      </c>
      <c r="M26" s="124"/>
      <c r="N26" s="104"/>
      <c r="O26" s="104"/>
      <c r="P26" s="104"/>
      <c r="Q26" s="104"/>
      <c r="R26" s="108">
        <f t="shared" si="1"/>
        <v>0</v>
      </c>
      <c r="S26" s="526"/>
      <c r="T26" s="426"/>
      <c r="U26" s="443"/>
      <c r="V26" s="446"/>
    </row>
    <row r="27" spans="1:22" ht="30" customHeight="1">
      <c r="A27" s="523"/>
      <c r="B27" s="443"/>
      <c r="C27" s="118">
        <f>'5- Identificación de Riesgos'!D27</f>
        <v>0</v>
      </c>
      <c r="D27" s="114"/>
      <c r="E27" s="112"/>
      <c r="F27" s="104"/>
      <c r="G27" s="104"/>
      <c r="H27" s="104"/>
      <c r="I27" s="104"/>
      <c r="J27" s="108"/>
      <c r="K27" s="526"/>
      <c r="L27" s="104">
        <f>'5- Identificación de Riesgos'!I27</f>
        <v>0</v>
      </c>
      <c r="M27" s="124"/>
      <c r="N27" s="104"/>
      <c r="O27" s="104"/>
      <c r="P27" s="104"/>
      <c r="Q27" s="104"/>
      <c r="R27" s="108">
        <f t="shared" si="1"/>
        <v>0</v>
      </c>
      <c r="S27" s="526"/>
      <c r="T27" s="426"/>
      <c r="U27" s="443"/>
      <c r="V27" s="446"/>
    </row>
    <row r="28" spans="1:22">
      <c r="A28" s="523"/>
      <c r="B28" s="443"/>
      <c r="C28" s="118">
        <f>'5- Identificación de Riesgos'!D28</f>
        <v>0</v>
      </c>
      <c r="D28" s="114"/>
      <c r="E28" s="112"/>
      <c r="F28" s="104"/>
      <c r="G28" s="104"/>
      <c r="H28" s="104"/>
      <c r="I28" s="104"/>
      <c r="J28" s="108"/>
      <c r="K28" s="526"/>
      <c r="L28" s="104">
        <f>'5- Identificación de Riesgos'!I28</f>
        <v>0</v>
      </c>
      <c r="M28" s="124"/>
      <c r="N28" s="104"/>
      <c r="O28" s="104"/>
      <c r="P28" s="104"/>
      <c r="Q28" s="104"/>
      <c r="R28" s="108">
        <f t="shared" si="1"/>
        <v>0</v>
      </c>
      <c r="S28" s="526"/>
      <c r="T28" s="426"/>
      <c r="U28" s="443"/>
      <c r="V28" s="446"/>
    </row>
    <row r="29" spans="1:22" ht="15.75" customHeight="1" thickBot="1">
      <c r="A29" s="524"/>
      <c r="B29" s="444"/>
      <c r="C29" s="119">
        <f>'5- Identificación de Riesgos'!D29</f>
        <v>0</v>
      </c>
      <c r="D29" s="115"/>
      <c r="E29" s="121"/>
      <c r="F29" s="105"/>
      <c r="G29" s="105"/>
      <c r="H29" s="105"/>
      <c r="I29" s="105"/>
      <c r="J29" s="109"/>
      <c r="K29" s="527"/>
      <c r="L29" s="105">
        <f>'5- Identificación de Riesgos'!I29</f>
        <v>0</v>
      </c>
      <c r="M29" s="125"/>
      <c r="N29" s="105"/>
      <c r="O29" s="105"/>
      <c r="P29" s="105"/>
      <c r="Q29" s="105"/>
      <c r="R29" s="109">
        <f t="shared" si="1"/>
        <v>0</v>
      </c>
      <c r="S29" s="527"/>
      <c r="T29" s="427"/>
      <c r="U29" s="444"/>
      <c r="V29" s="447"/>
    </row>
    <row r="30" spans="1:22" ht="54" customHeight="1" thickBot="1">
      <c r="A30" s="522">
        <f>'5- Identificación de Riesgos'!A30</f>
        <v>3</v>
      </c>
      <c r="B30" s="442" t="str">
        <f>'5- Identificación de Riesgos'!B30</f>
        <v>Incumplimiento de los mantenimientos preventivos, correctivos (Incumplimiento al plan anual de mantenimientos )</v>
      </c>
      <c r="C30" s="189" t="str">
        <f>'5- Identificación de Riesgos'!D30</f>
        <v>1. Falta de insumos</v>
      </c>
      <c r="D30" s="116"/>
      <c r="E30" s="269" t="s">
        <v>363</v>
      </c>
      <c r="F30" s="103" t="s">
        <v>354</v>
      </c>
      <c r="G30" s="103" t="s">
        <v>354</v>
      </c>
      <c r="H30" s="103" t="s">
        <v>354</v>
      </c>
      <c r="I30" s="103" t="s">
        <v>354</v>
      </c>
      <c r="J30" s="110">
        <f t="shared" ref="J30:J70" si="3">COUNTIF(F30:I30,"SI")/4</f>
        <v>1</v>
      </c>
      <c r="K30" s="528">
        <f>AVERAGE(J30:J39)</f>
        <v>1</v>
      </c>
      <c r="L30" s="103" t="str">
        <f>'5- Identificación de Riesgos'!I30</f>
        <v>Interrupción o afectación en la prestación del servicio judicial</v>
      </c>
      <c r="M30" s="111"/>
      <c r="N30" s="103"/>
      <c r="O30" s="103"/>
      <c r="P30" s="103"/>
      <c r="Q30" s="103"/>
      <c r="R30" s="110">
        <f t="shared" ref="R30:R59" si="4">SUM(COUNTIF(N30,"SI")*25%,COUNTIF(O30,"SI")*40%,COUNTIF(P30,"SI")*25%,COUNTIF(Q30,"SI")*10%)</f>
        <v>0</v>
      </c>
      <c r="S30" s="528">
        <f t="shared" ref="S30" si="5">AVERAGE(R30:R39)</f>
        <v>0</v>
      </c>
      <c r="T30" s="42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4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45" t="str">
        <f>CONCATENATE(VLOOKUP((LEFT(T30,LEN(T30)-4)&amp;LEFT(U30,LEN(U30)-4)),'9- Matriz de Calor '!$D$18:$E$42,2,0)," - ",RIGHT(T30,1)*RIGHT(U30,1))</f>
        <v>Bajo - 2</v>
      </c>
    </row>
    <row r="31" spans="1:22" ht="88.5" customHeight="1" thickBot="1">
      <c r="A31" s="523"/>
      <c r="B31" s="443"/>
      <c r="C31" s="118" t="str">
        <f>'5- Identificación de Riesgos'!D31</f>
        <v>2. Desconocimiento de la especificaciones del fabricante</v>
      </c>
      <c r="D31" s="114"/>
      <c r="E31" s="301" t="s">
        <v>358</v>
      </c>
      <c r="F31" s="103" t="s">
        <v>354</v>
      </c>
      <c r="G31" s="103" t="s">
        <v>354</v>
      </c>
      <c r="H31" s="103" t="s">
        <v>354</v>
      </c>
      <c r="I31" s="103" t="s">
        <v>354</v>
      </c>
      <c r="J31" s="108">
        <f t="shared" si="3"/>
        <v>1</v>
      </c>
      <c r="K31" s="526"/>
      <c r="L31" s="104" t="str">
        <f>'5- Identificación de Riesgos'!I31</f>
        <v>Interrupción o afectación en la prestación del servicio administrativo</v>
      </c>
      <c r="M31" s="172"/>
      <c r="N31" s="103"/>
      <c r="O31" s="103"/>
      <c r="P31" s="104"/>
      <c r="Q31" s="104"/>
      <c r="R31" s="108">
        <f t="shared" si="4"/>
        <v>0</v>
      </c>
      <c r="S31" s="526"/>
      <c r="T31" s="426"/>
      <c r="U31" s="443"/>
      <c r="V31" s="446"/>
    </row>
    <row r="32" spans="1:22" ht="58.5" customHeight="1" thickBot="1">
      <c r="A32" s="523"/>
      <c r="B32" s="443"/>
      <c r="C32" s="118" t="str">
        <f>'5- Identificación de Riesgos'!D32</f>
        <v xml:space="preserve">3. No previsión de presupuestos </v>
      </c>
      <c r="D32" s="114"/>
      <c r="E32" s="301" t="s">
        <v>364</v>
      </c>
      <c r="F32" s="103" t="s">
        <v>354</v>
      </c>
      <c r="G32" s="103" t="s">
        <v>354</v>
      </c>
      <c r="H32" s="103" t="s">
        <v>354</v>
      </c>
      <c r="I32" s="103" t="s">
        <v>354</v>
      </c>
      <c r="J32" s="108">
        <f t="shared" si="3"/>
        <v>1</v>
      </c>
      <c r="K32" s="526"/>
      <c r="L32" s="104" t="str">
        <f>'5- Identificación de Riesgos'!I32</f>
        <v>Afectación Económica</v>
      </c>
      <c r="M32" s="112"/>
      <c r="N32" s="106"/>
      <c r="O32" s="106"/>
      <c r="P32" s="106"/>
      <c r="Q32" s="106"/>
      <c r="R32" s="108">
        <f t="shared" si="4"/>
        <v>0</v>
      </c>
      <c r="S32" s="526"/>
      <c r="T32" s="426"/>
      <c r="U32" s="443"/>
      <c r="V32" s="446"/>
    </row>
    <row r="33" spans="1:22" ht="69.75" customHeight="1" thickBot="1">
      <c r="A33" s="523"/>
      <c r="B33" s="443"/>
      <c r="C33" s="118" t="str">
        <f>'5- Identificación de Riesgos'!D33</f>
        <v>4. Recibo tardio de presupuesto</v>
      </c>
      <c r="D33" s="114"/>
      <c r="E33" s="229" t="s">
        <v>365</v>
      </c>
      <c r="F33" s="103" t="s">
        <v>354</v>
      </c>
      <c r="G33" s="103" t="s">
        <v>354</v>
      </c>
      <c r="H33" s="103" t="s">
        <v>354</v>
      </c>
      <c r="I33" s="103" t="s">
        <v>354</v>
      </c>
      <c r="J33" s="108">
        <f t="shared" si="3"/>
        <v>1</v>
      </c>
      <c r="K33" s="526"/>
      <c r="L33" s="104" t="str">
        <f>'5- Identificación de Riesgos'!I33</f>
        <v>Incumplimiento de las metas establecidas</v>
      </c>
      <c r="M33" s="124"/>
      <c r="N33" s="104"/>
      <c r="O33" s="104"/>
      <c r="P33" s="104"/>
      <c r="Q33" s="104"/>
      <c r="R33" s="108">
        <f t="shared" si="4"/>
        <v>0</v>
      </c>
      <c r="S33" s="526"/>
      <c r="T33" s="426"/>
      <c r="U33" s="443"/>
      <c r="V33" s="446"/>
    </row>
    <row r="34" spans="1:22" ht="75.75" customHeight="1" thickBot="1">
      <c r="A34" s="523"/>
      <c r="B34" s="443"/>
      <c r="C34" s="118" t="str">
        <f>'5- Identificación de Riesgos'!D34</f>
        <v>5. Falta de personal</v>
      </c>
      <c r="D34" s="114"/>
      <c r="E34" s="303" t="s">
        <v>366</v>
      </c>
      <c r="F34" s="103" t="s">
        <v>354</v>
      </c>
      <c r="G34" s="103" t="s">
        <v>354</v>
      </c>
      <c r="H34" s="103" t="s">
        <v>354</v>
      </c>
      <c r="I34" s="103" t="s">
        <v>354</v>
      </c>
      <c r="J34" s="108">
        <f t="shared" si="3"/>
        <v>1</v>
      </c>
      <c r="K34" s="526"/>
      <c r="L34" s="104">
        <f>'5- Identificación de Riesgos'!I34</f>
        <v>0</v>
      </c>
      <c r="M34" s="124"/>
      <c r="N34" s="104"/>
      <c r="O34" s="104"/>
      <c r="P34" s="104"/>
      <c r="Q34" s="104"/>
      <c r="R34" s="108">
        <f t="shared" si="4"/>
        <v>0</v>
      </c>
      <c r="S34" s="526"/>
      <c r="T34" s="426"/>
      <c r="U34" s="443"/>
      <c r="V34" s="446"/>
    </row>
    <row r="35" spans="1:22" ht="60.75" customHeight="1" thickBot="1">
      <c r="A35" s="523"/>
      <c r="B35" s="443"/>
      <c r="C35" s="118" t="str">
        <f>'5- Identificación de Riesgos'!D35</f>
        <v>6. No planificar las actividades</v>
      </c>
      <c r="D35" s="114"/>
      <c r="E35" s="229" t="s">
        <v>367</v>
      </c>
      <c r="F35" s="103" t="s">
        <v>354</v>
      </c>
      <c r="G35" s="103" t="s">
        <v>354</v>
      </c>
      <c r="H35" s="103" t="s">
        <v>354</v>
      </c>
      <c r="I35" s="103" t="s">
        <v>354</v>
      </c>
      <c r="J35" s="108">
        <f t="shared" si="3"/>
        <v>1</v>
      </c>
      <c r="K35" s="526"/>
      <c r="L35" s="104">
        <f>'5- Identificación de Riesgos'!I35</f>
        <v>0</v>
      </c>
      <c r="M35" s="124"/>
      <c r="N35" s="104"/>
      <c r="O35" s="104"/>
      <c r="P35" s="104"/>
      <c r="Q35" s="104"/>
      <c r="R35" s="108">
        <f t="shared" si="4"/>
        <v>0</v>
      </c>
      <c r="S35" s="526"/>
      <c r="T35" s="426"/>
      <c r="U35" s="443"/>
      <c r="V35" s="446"/>
    </row>
    <row r="36" spans="1:22" ht="67.5" customHeight="1">
      <c r="A36" s="523"/>
      <c r="B36" s="443"/>
      <c r="C36" s="118" t="str">
        <f>'5- Identificación de Riesgos'!D36</f>
        <v>7. Incumplimiento de los proveedores de servicios</v>
      </c>
      <c r="D36" s="114"/>
      <c r="E36" s="229" t="s">
        <v>368</v>
      </c>
      <c r="F36" s="103" t="s">
        <v>354</v>
      </c>
      <c r="G36" s="103" t="s">
        <v>354</v>
      </c>
      <c r="H36" s="103" t="s">
        <v>354</v>
      </c>
      <c r="I36" s="103" t="s">
        <v>354</v>
      </c>
      <c r="J36" s="108">
        <f t="shared" si="3"/>
        <v>1</v>
      </c>
      <c r="K36" s="526"/>
      <c r="L36" s="104">
        <f>'5- Identificación de Riesgos'!I36</f>
        <v>0</v>
      </c>
      <c r="M36" s="124"/>
      <c r="N36" s="104"/>
      <c r="O36" s="104"/>
      <c r="P36" s="104"/>
      <c r="Q36" s="104"/>
      <c r="R36" s="108">
        <f t="shared" si="4"/>
        <v>0</v>
      </c>
      <c r="S36" s="526"/>
      <c r="T36" s="426"/>
      <c r="U36" s="443"/>
      <c r="V36" s="446"/>
    </row>
    <row r="37" spans="1:22" ht="30" customHeight="1">
      <c r="A37" s="523"/>
      <c r="B37" s="443"/>
      <c r="C37" s="118">
        <f>'5- Identificación de Riesgos'!D37</f>
        <v>0</v>
      </c>
      <c r="D37" s="114"/>
      <c r="E37" s="112"/>
      <c r="F37" s="104"/>
      <c r="G37" s="104"/>
      <c r="H37" s="104"/>
      <c r="I37" s="104"/>
      <c r="J37" s="108"/>
      <c r="K37" s="526"/>
      <c r="L37" s="104">
        <f>'5- Identificación de Riesgos'!I37</f>
        <v>0</v>
      </c>
      <c r="M37" s="124"/>
      <c r="N37" s="104"/>
      <c r="O37" s="104"/>
      <c r="P37" s="104"/>
      <c r="Q37" s="104"/>
      <c r="R37" s="108">
        <f t="shared" si="4"/>
        <v>0</v>
      </c>
      <c r="S37" s="526"/>
      <c r="T37" s="426"/>
      <c r="U37" s="443"/>
      <c r="V37" s="446"/>
    </row>
    <row r="38" spans="1:22">
      <c r="A38" s="523"/>
      <c r="B38" s="443"/>
      <c r="C38" s="118">
        <f>'5- Identificación de Riesgos'!D38</f>
        <v>0</v>
      </c>
      <c r="D38" s="114"/>
      <c r="E38" s="112"/>
      <c r="F38" s="104"/>
      <c r="G38" s="104"/>
      <c r="H38" s="104"/>
      <c r="I38" s="104"/>
      <c r="J38" s="108"/>
      <c r="K38" s="526"/>
      <c r="L38" s="104">
        <f>'5- Identificación de Riesgos'!I38</f>
        <v>0</v>
      </c>
      <c r="M38" s="124"/>
      <c r="N38" s="104"/>
      <c r="O38" s="104"/>
      <c r="P38" s="104"/>
      <c r="Q38" s="104"/>
      <c r="R38" s="108">
        <f t="shared" si="4"/>
        <v>0</v>
      </c>
      <c r="S38" s="526"/>
      <c r="T38" s="426"/>
      <c r="U38" s="443"/>
      <c r="V38" s="446"/>
    </row>
    <row r="39" spans="1:22" ht="15.75" thickBot="1">
      <c r="A39" s="524"/>
      <c r="B39" s="444"/>
      <c r="C39" s="119">
        <f>'5- Identificación de Riesgos'!D39</f>
        <v>0</v>
      </c>
      <c r="D39" s="115"/>
      <c r="E39" s="121"/>
      <c r="F39" s="105"/>
      <c r="G39" s="105"/>
      <c r="H39" s="105"/>
      <c r="I39" s="105"/>
      <c r="J39" s="109"/>
      <c r="K39" s="527"/>
      <c r="L39" s="105">
        <f>'5- Identificación de Riesgos'!I39</f>
        <v>0</v>
      </c>
      <c r="M39" s="125"/>
      <c r="N39" s="105"/>
      <c r="O39" s="105"/>
      <c r="P39" s="105"/>
      <c r="Q39" s="105"/>
      <c r="R39" s="109">
        <f t="shared" si="4"/>
        <v>0</v>
      </c>
      <c r="S39" s="527"/>
      <c r="T39" s="427"/>
      <c r="U39" s="444"/>
      <c r="V39" s="447"/>
    </row>
    <row r="40" spans="1:22" ht="107.25" customHeight="1" thickBot="1">
      <c r="A40" s="522">
        <f>'5- Identificación de Riesgos'!A40</f>
        <v>4</v>
      </c>
      <c r="B40" s="442" t="str">
        <f>'5- Identificación de Riesgos'!B40</f>
        <v xml:space="preserve">Incumplimiento contractual  </v>
      </c>
      <c r="C40" s="189" t="str">
        <f>'5- Identificación de Riesgos'!D40</f>
        <v>1. Falta de claridad en los términos del contrato</v>
      </c>
      <c r="D40" s="116"/>
      <c r="E40" s="272" t="s">
        <v>369</v>
      </c>
      <c r="F40" s="103" t="s">
        <v>354</v>
      </c>
      <c r="G40" s="103" t="s">
        <v>354</v>
      </c>
      <c r="H40" s="103" t="s">
        <v>354</v>
      </c>
      <c r="I40" s="103" t="s">
        <v>354</v>
      </c>
      <c r="J40" s="110">
        <f t="shared" si="3"/>
        <v>1</v>
      </c>
      <c r="K40" s="528">
        <f>AVERAGE(J40:J49)</f>
        <v>1</v>
      </c>
      <c r="L40" s="103" t="str">
        <f>'5- Identificación de Riesgos'!I40</f>
        <v>Interrupción o afectación en la prestación del servicio judicial</v>
      </c>
      <c r="M40" s="111"/>
      <c r="N40" s="103"/>
      <c r="O40" s="103"/>
      <c r="P40" s="103"/>
      <c r="Q40" s="103"/>
      <c r="R40" s="110">
        <f t="shared" si="4"/>
        <v>0</v>
      </c>
      <c r="S40" s="528">
        <f t="shared" ref="S40" si="6">AVERAGE(R40:R49)</f>
        <v>0</v>
      </c>
      <c r="T40" s="42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42"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45" t="str">
        <f>CONCATENATE(VLOOKUP((LEFT(T40,LEN(T40)-4)&amp;LEFT(U40,LEN(U40)-4)),'9- Matriz de Calor '!$D$18:$E$42,2,0)," - ",RIGHT(T40,1)*RIGHT(U40,1))</f>
        <v>Bajo - 2</v>
      </c>
    </row>
    <row r="41" spans="1:22" ht="81" customHeight="1" thickBot="1">
      <c r="A41" s="523"/>
      <c r="B41" s="443"/>
      <c r="C41" s="118" t="str">
        <f>'5- Identificación de Riesgos'!D41</f>
        <v>2. Cambios en las circunstancias</v>
      </c>
      <c r="D41" s="114"/>
      <c r="E41" s="267" t="s">
        <v>370</v>
      </c>
      <c r="F41" s="103" t="s">
        <v>354</v>
      </c>
      <c r="G41" s="103" t="s">
        <v>354</v>
      </c>
      <c r="H41" s="103" t="s">
        <v>354</v>
      </c>
      <c r="I41" s="103" t="s">
        <v>354</v>
      </c>
      <c r="J41" s="108">
        <f t="shared" si="3"/>
        <v>1</v>
      </c>
      <c r="K41" s="526"/>
      <c r="L41" s="104" t="str">
        <f>'5- Identificación de Riesgos'!I41</f>
        <v>Interrupción o afectación en la prestación del servicio administrativo</v>
      </c>
      <c r="M41" s="172"/>
      <c r="N41" s="104"/>
      <c r="O41" s="104"/>
      <c r="P41" s="104"/>
      <c r="Q41" s="104"/>
      <c r="R41" s="108">
        <f t="shared" si="4"/>
        <v>0</v>
      </c>
      <c r="S41" s="526"/>
      <c r="T41" s="426"/>
      <c r="U41" s="443"/>
      <c r="V41" s="446"/>
    </row>
    <row r="42" spans="1:22" ht="95.25" customHeight="1" thickBot="1">
      <c r="A42" s="523"/>
      <c r="B42" s="443"/>
      <c r="C42" s="118" t="str">
        <f>'5- Identificación de Riesgos'!D42</f>
        <v>3. Incumplimiento de terceros</v>
      </c>
      <c r="D42" s="114"/>
      <c r="E42" s="267" t="s">
        <v>371</v>
      </c>
      <c r="F42" s="103" t="s">
        <v>354</v>
      </c>
      <c r="G42" s="103" t="s">
        <v>354</v>
      </c>
      <c r="H42" s="103" t="s">
        <v>354</v>
      </c>
      <c r="I42" s="103" t="s">
        <v>354</v>
      </c>
      <c r="J42" s="108">
        <f t="shared" si="3"/>
        <v>1</v>
      </c>
      <c r="K42" s="526"/>
      <c r="L42" s="103" t="str">
        <f>'5- Identificación de Riesgos'!I42</f>
        <v>Afectación Económica</v>
      </c>
      <c r="M42" s="112"/>
      <c r="N42" s="106"/>
      <c r="O42" s="106"/>
      <c r="P42" s="106"/>
      <c r="Q42" s="106"/>
      <c r="R42" s="108">
        <f t="shared" si="4"/>
        <v>0</v>
      </c>
      <c r="S42" s="526"/>
      <c r="T42" s="426"/>
      <c r="U42" s="443"/>
      <c r="V42" s="446"/>
    </row>
    <row r="43" spans="1:22" ht="23.25" customHeight="1" thickBot="1">
      <c r="A43" s="523"/>
      <c r="B43" s="443"/>
      <c r="C43" s="118">
        <f>'5- Identificación de Riesgos'!D43</f>
        <v>0</v>
      </c>
      <c r="D43" s="114"/>
      <c r="E43" s="112"/>
      <c r="F43" s="103"/>
      <c r="G43" s="103"/>
      <c r="H43" s="103"/>
      <c r="I43" s="103"/>
      <c r="J43" s="108"/>
      <c r="K43" s="526"/>
      <c r="L43" s="104" t="str">
        <f>'5- Identificación de Riesgos'!I43</f>
        <v>Incumplimiento de las metas establecidas</v>
      </c>
      <c r="M43" s="124"/>
      <c r="N43" s="104"/>
      <c r="O43" s="104"/>
      <c r="P43" s="104"/>
      <c r="Q43" s="104"/>
      <c r="R43" s="108">
        <f t="shared" si="4"/>
        <v>0</v>
      </c>
      <c r="S43" s="526"/>
      <c r="T43" s="426"/>
      <c r="U43" s="443"/>
      <c r="V43" s="446"/>
    </row>
    <row r="44" spans="1:22" ht="18" customHeight="1">
      <c r="A44" s="523"/>
      <c r="B44" s="443"/>
      <c r="C44" s="118">
        <f>'5- Identificación de Riesgos'!D44</f>
        <v>0</v>
      </c>
      <c r="D44" s="114"/>
      <c r="E44" s="114"/>
      <c r="F44" s="104"/>
      <c r="G44" s="104"/>
      <c r="H44" s="104"/>
      <c r="I44" s="104"/>
      <c r="J44" s="108"/>
      <c r="K44" s="526"/>
      <c r="L44" s="103">
        <f>'5- Identificación de Riesgos'!I44</f>
        <v>0</v>
      </c>
      <c r="M44" s="124"/>
      <c r="N44" s="104"/>
      <c r="O44" s="104"/>
      <c r="P44" s="104"/>
      <c r="Q44" s="104"/>
      <c r="R44" s="108">
        <f t="shared" si="4"/>
        <v>0</v>
      </c>
      <c r="S44" s="526"/>
      <c r="T44" s="426"/>
      <c r="U44" s="443"/>
      <c r="V44" s="446"/>
    </row>
    <row r="45" spans="1:22" ht="19.5" customHeight="1">
      <c r="A45" s="523"/>
      <c r="B45" s="443"/>
      <c r="C45" s="118">
        <f>'5- Identificación de Riesgos'!D45</f>
        <v>0</v>
      </c>
      <c r="D45" s="114"/>
      <c r="E45" s="112"/>
      <c r="F45" s="104"/>
      <c r="G45" s="104"/>
      <c r="H45" s="104"/>
      <c r="I45" s="104"/>
      <c r="J45" s="108"/>
      <c r="K45" s="526"/>
      <c r="L45" s="104">
        <f>'5- Identificación de Riesgos'!I45</f>
        <v>0</v>
      </c>
      <c r="M45" s="124"/>
      <c r="N45" s="104"/>
      <c r="O45" s="104"/>
      <c r="P45" s="104"/>
      <c r="Q45" s="104"/>
      <c r="R45" s="108">
        <f t="shared" si="4"/>
        <v>0</v>
      </c>
      <c r="S45" s="526"/>
      <c r="T45" s="426"/>
      <c r="U45" s="443"/>
      <c r="V45" s="446"/>
    </row>
    <row r="46" spans="1:22" ht="20.25" customHeight="1">
      <c r="A46" s="523"/>
      <c r="B46" s="443"/>
      <c r="C46" s="118">
        <f>'5- Identificación de Riesgos'!D46</f>
        <v>0</v>
      </c>
      <c r="D46" s="114"/>
      <c r="E46" s="112"/>
      <c r="F46" s="104"/>
      <c r="G46" s="104"/>
      <c r="H46" s="104"/>
      <c r="I46" s="104"/>
      <c r="J46" s="108"/>
      <c r="K46" s="526"/>
      <c r="L46" s="103">
        <f>'5- Identificación de Riesgos'!I46</f>
        <v>0</v>
      </c>
      <c r="M46" s="124"/>
      <c r="N46" s="104"/>
      <c r="O46" s="104"/>
      <c r="P46" s="104"/>
      <c r="Q46" s="104"/>
      <c r="R46" s="108">
        <f t="shared" si="4"/>
        <v>0</v>
      </c>
      <c r="S46" s="526"/>
      <c r="T46" s="426"/>
      <c r="U46" s="443"/>
      <c r="V46" s="446"/>
    </row>
    <row r="47" spans="1:22" ht="20.25" customHeight="1">
      <c r="A47" s="523"/>
      <c r="B47" s="443"/>
      <c r="C47" s="118">
        <f>'5- Identificación de Riesgos'!D47</f>
        <v>0</v>
      </c>
      <c r="D47" s="114"/>
      <c r="E47" s="112"/>
      <c r="F47" s="104"/>
      <c r="G47" s="104"/>
      <c r="H47" s="104"/>
      <c r="I47" s="104"/>
      <c r="J47" s="108"/>
      <c r="K47" s="526"/>
      <c r="L47" s="104">
        <f>'5- Identificación de Riesgos'!I47</f>
        <v>0</v>
      </c>
      <c r="M47" s="124"/>
      <c r="N47" s="104"/>
      <c r="O47" s="104"/>
      <c r="P47" s="104"/>
      <c r="Q47" s="104"/>
      <c r="R47" s="108">
        <f t="shared" si="4"/>
        <v>0</v>
      </c>
      <c r="S47" s="526"/>
      <c r="T47" s="426"/>
      <c r="U47" s="443"/>
      <c r="V47" s="446"/>
    </row>
    <row r="48" spans="1:22">
      <c r="A48" s="523"/>
      <c r="B48" s="443"/>
      <c r="C48" s="118">
        <f>'5- Identificación de Riesgos'!D48</f>
        <v>0</v>
      </c>
      <c r="D48" s="114"/>
      <c r="E48" s="112"/>
      <c r="F48" s="104"/>
      <c r="G48" s="104"/>
      <c r="H48" s="104"/>
      <c r="I48" s="104"/>
      <c r="J48" s="108"/>
      <c r="K48" s="526"/>
      <c r="L48" s="103">
        <f>'5- Identificación de Riesgos'!I48</f>
        <v>0</v>
      </c>
      <c r="M48" s="124"/>
      <c r="N48" s="104"/>
      <c r="O48" s="104"/>
      <c r="P48" s="104"/>
      <c r="Q48" s="104"/>
      <c r="R48" s="108">
        <f t="shared" si="4"/>
        <v>0</v>
      </c>
      <c r="S48" s="526"/>
      <c r="T48" s="426"/>
      <c r="U48" s="443"/>
      <c r="V48" s="446"/>
    </row>
    <row r="49" spans="1:22" ht="15.75" thickBot="1">
      <c r="A49" s="524"/>
      <c r="B49" s="444"/>
      <c r="C49" s="119">
        <f>'5- Identificación de Riesgos'!D49</f>
        <v>0</v>
      </c>
      <c r="D49" s="115"/>
      <c r="E49" s="273"/>
      <c r="F49" s="105"/>
      <c r="G49" s="105"/>
      <c r="H49" s="105"/>
      <c r="I49" s="105"/>
      <c r="J49" s="109"/>
      <c r="K49" s="527"/>
      <c r="L49" s="104">
        <f>'5- Identificación de Riesgos'!I49</f>
        <v>0</v>
      </c>
      <c r="M49" s="125"/>
      <c r="N49" s="105"/>
      <c r="O49" s="105"/>
      <c r="P49" s="105"/>
      <c r="Q49" s="105"/>
      <c r="R49" s="109">
        <f t="shared" si="4"/>
        <v>0</v>
      </c>
      <c r="S49" s="527"/>
      <c r="T49" s="427"/>
      <c r="U49" s="444"/>
      <c r="V49" s="447"/>
    </row>
    <row r="50" spans="1:22" ht="121.5" customHeight="1">
      <c r="A50" s="522">
        <f>'5- Identificación de Riesgos'!A50</f>
        <v>5</v>
      </c>
      <c r="B50" s="442" t="str">
        <f>'5- Identificación de Riesgos'!B50</f>
        <v xml:space="preserve">Recibir dádivas o beneficios a nombre propio o de terceros para  afectar la seguridad o confidencialidad de la información   </v>
      </c>
      <c r="C50" s="189" t="str">
        <f>'5- Identificación de Riesgos'!D50</f>
        <v>1. Falta de ética y valores.</v>
      </c>
      <c r="D50" s="116"/>
      <c r="E50" s="274" t="s">
        <v>372</v>
      </c>
      <c r="F50" s="546" t="s">
        <v>354</v>
      </c>
      <c r="G50" s="546" t="s">
        <v>354</v>
      </c>
      <c r="H50" s="546" t="s">
        <v>354</v>
      </c>
      <c r="I50" s="546" t="s">
        <v>354</v>
      </c>
      <c r="J50" s="529">
        <f t="shared" si="3"/>
        <v>1</v>
      </c>
      <c r="K50" s="528">
        <f>AVERAGE(J50:J59)</f>
        <v>1</v>
      </c>
      <c r="L50" s="103" t="str">
        <f>'5- Identificación de Riesgos'!I50</f>
        <v>Afectación de reputacion,imagén,  credibilidad, satisfacción de usuarios y PI</v>
      </c>
      <c r="M50" s="111"/>
      <c r="N50" s="103"/>
      <c r="O50" s="103"/>
      <c r="P50" s="103"/>
      <c r="Q50" s="103"/>
      <c r="R50" s="110">
        <f t="shared" si="4"/>
        <v>0</v>
      </c>
      <c r="S50" s="528">
        <f t="shared" ref="S50" si="7">AVERAGE(R50:R59)</f>
        <v>0</v>
      </c>
      <c r="T50" s="42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42"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45" t="str">
        <f>CONCATENATE(VLOOKUP((LEFT(T50,LEN(T50)-4)&amp;LEFT(U50,LEN(U50)-4)),'9- Matriz de Calor '!$D$18:$E$42,2,0)," - ",RIGHT(T50,1)*RIGHT(U50,1))</f>
        <v>Bajo - 2</v>
      </c>
    </row>
    <row r="51" spans="1:22" ht="409.6" thickBot="1">
      <c r="A51" s="523"/>
      <c r="B51" s="443"/>
      <c r="C51" s="118" t="str">
        <f>'5- Identificación de Riesgos'!D51</f>
        <v>2. Insuficientes programas de capacitación para la toma de conciencia debido al desconocimiento de la ley antisoborno (ISO 37001:2016), Plan Anticorrupción y  de los  valores y principios propios de la entidad.</v>
      </c>
      <c r="D51" s="114"/>
      <c r="E51" s="274" t="s">
        <v>511</v>
      </c>
      <c r="F51" s="547"/>
      <c r="G51" s="547"/>
      <c r="H51" s="547"/>
      <c r="I51" s="547"/>
      <c r="J51" s="525"/>
      <c r="K51" s="526"/>
      <c r="L51" s="104" t="str">
        <f>'5- Identificación de Riesgos'!I51</f>
        <v>Afectación Económica</v>
      </c>
      <c r="M51" s="172"/>
      <c r="N51" s="104"/>
      <c r="O51" s="104"/>
      <c r="P51" s="104"/>
      <c r="Q51" s="104"/>
      <c r="R51" s="108">
        <f t="shared" si="4"/>
        <v>0</v>
      </c>
      <c r="S51" s="526"/>
      <c r="T51" s="426"/>
      <c r="U51" s="443"/>
      <c r="V51" s="446"/>
    </row>
    <row r="52" spans="1:22" ht="95.25" customHeight="1">
      <c r="A52" s="523"/>
      <c r="B52" s="443"/>
      <c r="C52" s="118" t="str">
        <f>'5- Identificación de Riesgos'!D52</f>
        <v>3. Desconocimiento del Código de Etica y Buen Gobierno.</v>
      </c>
      <c r="D52" s="114"/>
      <c r="E52" s="112" t="s">
        <v>372</v>
      </c>
      <c r="F52" s="104" t="s">
        <v>354</v>
      </c>
      <c r="G52" s="104" t="s">
        <v>354</v>
      </c>
      <c r="H52" s="104" t="s">
        <v>354</v>
      </c>
      <c r="I52" s="104" t="s">
        <v>354</v>
      </c>
      <c r="J52" s="108">
        <f t="shared" si="3"/>
        <v>1</v>
      </c>
      <c r="K52" s="526"/>
      <c r="L52" s="103">
        <f>'5- Identificación de Riesgos'!I52</f>
        <v>0</v>
      </c>
      <c r="M52" s="112"/>
      <c r="N52" s="106"/>
      <c r="O52" s="106"/>
      <c r="P52" s="106"/>
      <c r="Q52" s="106"/>
      <c r="R52" s="108">
        <f t="shared" si="4"/>
        <v>0</v>
      </c>
      <c r="S52" s="526"/>
      <c r="T52" s="426"/>
      <c r="U52" s="443"/>
      <c r="V52" s="446"/>
    </row>
    <row r="53" spans="1:22" ht="60.75" customHeight="1">
      <c r="A53" s="523"/>
      <c r="B53" s="443"/>
      <c r="C53" s="118" t="str">
        <f>'5- Identificación de Riesgos'!D53</f>
        <v>4. Falta o inaplicación de controles.</v>
      </c>
      <c r="D53" s="114"/>
      <c r="E53" s="4" t="s">
        <v>373</v>
      </c>
      <c r="F53" s="104" t="s">
        <v>354</v>
      </c>
      <c r="G53" s="104" t="s">
        <v>354</v>
      </c>
      <c r="H53" s="104" t="s">
        <v>354</v>
      </c>
      <c r="I53" s="104" t="s">
        <v>354</v>
      </c>
      <c r="J53" s="108">
        <f t="shared" si="3"/>
        <v>1</v>
      </c>
      <c r="K53" s="526"/>
      <c r="L53" s="104">
        <f>'5- Identificación de Riesgos'!I53</f>
        <v>0</v>
      </c>
      <c r="M53" s="124"/>
      <c r="N53" s="104"/>
      <c r="O53" s="104"/>
      <c r="P53" s="104"/>
      <c r="Q53" s="104"/>
      <c r="R53" s="108">
        <f t="shared" si="4"/>
        <v>0</v>
      </c>
      <c r="S53" s="526"/>
      <c r="T53" s="426"/>
      <c r="U53" s="443"/>
      <c r="V53" s="446"/>
    </row>
    <row r="54" spans="1:22" ht="30" customHeight="1">
      <c r="A54" s="523"/>
      <c r="B54" s="443"/>
      <c r="C54" s="118">
        <f>'5- Identificación de Riesgos'!D54</f>
        <v>0</v>
      </c>
      <c r="D54" s="289"/>
      <c r="E54" s="288"/>
      <c r="F54" s="284"/>
      <c r="G54" s="104"/>
      <c r="H54" s="104"/>
      <c r="I54" s="104"/>
      <c r="J54" s="108"/>
      <c r="K54" s="526"/>
      <c r="L54" s="103">
        <f>'5- Identificación de Riesgos'!I54</f>
        <v>0</v>
      </c>
      <c r="M54" s="124"/>
      <c r="N54" s="104"/>
      <c r="O54" s="104"/>
      <c r="P54" s="104"/>
      <c r="Q54" s="104"/>
      <c r="R54" s="108">
        <f t="shared" si="4"/>
        <v>0</v>
      </c>
      <c r="S54" s="526"/>
      <c r="T54" s="426"/>
      <c r="U54" s="443"/>
      <c r="V54" s="446"/>
    </row>
    <row r="55" spans="1:22" ht="30" customHeight="1">
      <c r="A55" s="523"/>
      <c r="B55" s="443"/>
      <c r="C55" s="118">
        <f>'5- Identificación de Riesgos'!D55</f>
        <v>0</v>
      </c>
      <c r="D55" s="114"/>
      <c r="E55" s="171"/>
      <c r="F55" s="104"/>
      <c r="G55" s="104"/>
      <c r="H55" s="104"/>
      <c r="I55" s="104"/>
      <c r="J55" s="108"/>
      <c r="K55" s="526"/>
      <c r="L55" s="104">
        <f>'5- Identificación de Riesgos'!I55</f>
        <v>0</v>
      </c>
      <c r="M55" s="124"/>
      <c r="N55" s="104"/>
      <c r="O55" s="104"/>
      <c r="P55" s="104"/>
      <c r="Q55" s="104"/>
      <c r="R55" s="108">
        <f t="shared" si="4"/>
        <v>0</v>
      </c>
      <c r="S55" s="526"/>
      <c r="T55" s="426"/>
      <c r="U55" s="443"/>
      <c r="V55" s="446"/>
    </row>
    <row r="56" spans="1:22" ht="30" customHeight="1">
      <c r="A56" s="523"/>
      <c r="B56" s="443"/>
      <c r="C56" s="118">
        <f>'5- Identificación de Riesgos'!D56</f>
        <v>0</v>
      </c>
      <c r="D56" s="114"/>
      <c r="E56" s="112"/>
      <c r="F56" s="104"/>
      <c r="G56" s="104"/>
      <c r="H56" s="104"/>
      <c r="I56" s="104"/>
      <c r="J56" s="108"/>
      <c r="K56" s="526"/>
      <c r="L56" s="103">
        <f>'5- Identificación de Riesgos'!I56</f>
        <v>0</v>
      </c>
      <c r="M56" s="124"/>
      <c r="N56" s="104"/>
      <c r="O56" s="104"/>
      <c r="P56" s="104"/>
      <c r="Q56" s="104"/>
      <c r="R56" s="108">
        <f t="shared" si="4"/>
        <v>0</v>
      </c>
      <c r="S56" s="526"/>
      <c r="T56" s="426"/>
      <c r="U56" s="443"/>
      <c r="V56" s="446"/>
    </row>
    <row r="57" spans="1:22" ht="30" customHeight="1">
      <c r="A57" s="523"/>
      <c r="B57" s="443"/>
      <c r="C57" s="118">
        <f>'5- Identificación de Riesgos'!D57</f>
        <v>0</v>
      </c>
      <c r="D57" s="114"/>
      <c r="E57" s="112"/>
      <c r="F57" s="104"/>
      <c r="G57" s="104"/>
      <c r="H57" s="104"/>
      <c r="I57" s="104"/>
      <c r="J57" s="108"/>
      <c r="K57" s="526"/>
      <c r="L57" s="104">
        <f>'5- Identificación de Riesgos'!I57</f>
        <v>0</v>
      </c>
      <c r="M57" s="124"/>
      <c r="N57" s="104"/>
      <c r="O57" s="104"/>
      <c r="P57" s="104"/>
      <c r="Q57" s="104"/>
      <c r="R57" s="108">
        <f t="shared" si="4"/>
        <v>0</v>
      </c>
      <c r="S57" s="526"/>
      <c r="T57" s="426"/>
      <c r="U57" s="443"/>
      <c r="V57" s="446"/>
    </row>
    <row r="58" spans="1:22">
      <c r="A58" s="523"/>
      <c r="B58" s="443"/>
      <c r="C58" s="118">
        <f>'5- Identificación de Riesgos'!D58</f>
        <v>0</v>
      </c>
      <c r="D58" s="114"/>
      <c r="E58" s="112"/>
      <c r="F58" s="104"/>
      <c r="G58" s="104"/>
      <c r="H58" s="104"/>
      <c r="I58" s="104"/>
      <c r="J58" s="108"/>
      <c r="K58" s="526"/>
      <c r="L58" s="103">
        <f>'5- Identificación de Riesgos'!I58</f>
        <v>0</v>
      </c>
      <c r="M58" s="124"/>
      <c r="N58" s="104"/>
      <c r="O58" s="104"/>
      <c r="P58" s="104"/>
      <c r="Q58" s="104"/>
      <c r="R58" s="108">
        <f t="shared" si="4"/>
        <v>0</v>
      </c>
      <c r="S58" s="526"/>
      <c r="T58" s="426"/>
      <c r="U58" s="443"/>
      <c r="V58" s="446"/>
    </row>
    <row r="59" spans="1:22">
      <c r="A59" s="524"/>
      <c r="B59" s="444"/>
      <c r="C59" s="119">
        <f>'5- Identificación de Riesgos'!D59</f>
        <v>0</v>
      </c>
      <c r="D59" s="115"/>
      <c r="E59" s="273"/>
      <c r="F59" s="176"/>
      <c r="G59" s="176"/>
      <c r="H59" s="176"/>
      <c r="I59" s="176"/>
      <c r="J59" s="298"/>
      <c r="K59" s="527"/>
      <c r="L59" s="104">
        <f>'5- Identificación de Riesgos'!I59</f>
        <v>0</v>
      </c>
      <c r="M59" s="125"/>
      <c r="N59" s="105"/>
      <c r="O59" s="105"/>
      <c r="P59" s="105"/>
      <c r="Q59" s="105"/>
      <c r="R59" s="109">
        <f t="shared" si="4"/>
        <v>0</v>
      </c>
      <c r="S59" s="527"/>
      <c r="T59" s="427"/>
      <c r="U59" s="444"/>
      <c r="V59" s="447"/>
    </row>
    <row r="60" spans="1:22" ht="110.25" customHeight="1">
      <c r="A60" s="522">
        <f>'5- Identificación de Riesgos'!A60</f>
        <v>6</v>
      </c>
      <c r="B60" s="442" t="str">
        <f>'5- Identificación de Riesgos'!B60</f>
        <v>Ofrecer, prometer, entregar, aceptar o solicitar una ventaja indebida  para influir  en la toma de decisiones  para  la adquisición de predios en donación.</v>
      </c>
      <c r="C60" s="189" t="str">
        <f>'5- Identificación de Riesgos'!D60</f>
        <v>1. Falta de ética de los servidores públicos (Debilidades en principios y valores)</v>
      </c>
      <c r="D60" s="116"/>
      <c r="E60" s="296" t="s">
        <v>372</v>
      </c>
      <c r="F60" s="286" t="s">
        <v>354</v>
      </c>
      <c r="G60" s="286" t="s">
        <v>354</v>
      </c>
      <c r="H60" s="286" t="s">
        <v>374</v>
      </c>
      <c r="I60" s="286" t="s">
        <v>354</v>
      </c>
      <c r="J60" s="299">
        <f t="shared" si="3"/>
        <v>0.75</v>
      </c>
      <c r="K60" s="548">
        <f>AVERAGE(J60:J69)</f>
        <v>0.66666666666666663</v>
      </c>
      <c r="L60" s="103" t="str">
        <f>'5- Identificación de Riesgos'!I60</f>
        <v>Incumplimiento de las metas establecidas</v>
      </c>
      <c r="M60" s="111"/>
      <c r="N60" s="103"/>
      <c r="O60" s="103"/>
      <c r="P60" s="103"/>
      <c r="Q60" s="103"/>
      <c r="R60" s="110">
        <f t="shared" ref="R60:R109" si="8">SUM(COUNTIF(N60,"SI")*25%,COUNTIF(O60,"SI")*40%,COUNTIF(P60,"SI")*25%,COUNTIF(Q60,"SI")*10%)</f>
        <v>0</v>
      </c>
      <c r="S60" s="528">
        <f t="shared" ref="S60" si="9">AVERAGE(R60:R69)</f>
        <v>0</v>
      </c>
      <c r="T60" s="425"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42"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45" t="str">
        <f>CONCATENATE(VLOOKUP((LEFT(T60,LEN(T60)-4)&amp;LEFT(U60,LEN(U60)-4)),'9- Matriz de Calor '!$D$18:$E$42,2,0)," - ",RIGHT(T60,1)*RIGHT(U60,1))</f>
        <v>Bajo - 2</v>
      </c>
    </row>
    <row r="61" spans="1:22" ht="40.5" customHeight="1">
      <c r="A61" s="523"/>
      <c r="B61" s="443"/>
      <c r="C61" s="118" t="str">
        <f>'5- Identificación de Riesgos'!D61</f>
        <v>2. Falta de ética de terceros interesados  (Debilidades principios y valores)</v>
      </c>
      <c r="D61" s="114"/>
      <c r="E61" s="297" t="s">
        <v>375</v>
      </c>
      <c r="F61" s="286" t="s">
        <v>374</v>
      </c>
      <c r="G61" s="286" t="s">
        <v>374</v>
      </c>
      <c r="H61" s="286" t="s">
        <v>374</v>
      </c>
      <c r="I61" s="286" t="s">
        <v>354</v>
      </c>
      <c r="J61" s="299">
        <f>COUNTIF(F61:I61,"SI")/4</f>
        <v>0.25</v>
      </c>
      <c r="K61" s="549"/>
      <c r="L61" s="104" t="str">
        <f>'5- Identificación de Riesgos'!I61</f>
        <v>Afectación Económica</v>
      </c>
      <c r="M61" s="172"/>
      <c r="N61" s="104"/>
      <c r="O61" s="104"/>
      <c r="P61" s="104"/>
      <c r="Q61" s="104"/>
      <c r="R61" s="108">
        <f t="shared" si="8"/>
        <v>0</v>
      </c>
      <c r="S61" s="526"/>
      <c r="T61" s="426"/>
      <c r="U61" s="443"/>
      <c r="V61" s="446"/>
    </row>
    <row r="62" spans="1:22" ht="57" customHeight="1">
      <c r="A62" s="523"/>
      <c r="B62" s="443"/>
      <c r="C62" s="118" t="str">
        <f>'5- Identificación de Riesgos'!D62</f>
        <v>3. Debilidades en los controles técnicos para la Adquisición de lotes en donación.</v>
      </c>
      <c r="D62" s="114"/>
      <c r="E62" s="290" t="s">
        <v>376</v>
      </c>
      <c r="F62" s="106" t="s">
        <v>354</v>
      </c>
      <c r="G62" s="106" t="s">
        <v>354</v>
      </c>
      <c r="H62" s="106" t="s">
        <v>354</v>
      </c>
      <c r="I62" s="106" t="s">
        <v>354</v>
      </c>
      <c r="J62" s="107">
        <f t="shared" si="3"/>
        <v>1</v>
      </c>
      <c r="K62" s="526"/>
      <c r="L62" s="103" t="str">
        <f>'5- Identificación de Riesgos'!I62</f>
        <v>Afectación de reputacion,imagén,  credibilidad, satisfacción de usuarios y PI</v>
      </c>
      <c r="M62" s="112"/>
      <c r="N62" s="106"/>
      <c r="O62" s="106"/>
      <c r="P62" s="106"/>
      <c r="Q62" s="106"/>
      <c r="R62" s="108">
        <f t="shared" si="8"/>
        <v>0</v>
      </c>
      <c r="S62" s="526"/>
      <c r="T62" s="426"/>
      <c r="U62" s="443"/>
      <c r="V62" s="446"/>
    </row>
    <row r="63" spans="1:22" ht="41.25" customHeight="1">
      <c r="A63" s="523"/>
      <c r="B63" s="443"/>
      <c r="C63" s="118">
        <f>'5- Identificación de Riesgos'!D63</f>
        <v>0</v>
      </c>
      <c r="D63" s="114"/>
      <c r="E63" s="112"/>
      <c r="F63" s="104"/>
      <c r="G63" s="104"/>
      <c r="H63" s="104"/>
      <c r="I63" s="104"/>
      <c r="J63" s="108"/>
      <c r="K63" s="526"/>
      <c r="L63" s="104">
        <f>'5- Identificación de Riesgos'!I63</f>
        <v>0</v>
      </c>
      <c r="M63" s="124"/>
      <c r="N63" s="104"/>
      <c r="O63" s="104"/>
      <c r="P63" s="104"/>
      <c r="Q63" s="104"/>
      <c r="R63" s="108">
        <f t="shared" si="8"/>
        <v>0</v>
      </c>
      <c r="S63" s="526"/>
      <c r="T63" s="426"/>
      <c r="U63" s="443"/>
      <c r="V63" s="446"/>
    </row>
    <row r="64" spans="1:22" ht="30" customHeight="1">
      <c r="A64" s="523"/>
      <c r="B64" s="443"/>
      <c r="C64" s="118">
        <f>'5- Identificación de Riesgos'!D64</f>
        <v>0</v>
      </c>
      <c r="D64" s="114"/>
      <c r="E64" s="114"/>
      <c r="F64" s="104"/>
      <c r="G64" s="104"/>
      <c r="H64" s="104"/>
      <c r="I64" s="104"/>
      <c r="J64" s="108"/>
      <c r="K64" s="526"/>
      <c r="L64" s="103">
        <f>'5- Identificación de Riesgos'!I64</f>
        <v>0</v>
      </c>
      <c r="M64" s="124"/>
      <c r="N64" s="104"/>
      <c r="O64" s="104"/>
      <c r="P64" s="104"/>
      <c r="Q64" s="104"/>
      <c r="R64" s="108">
        <f t="shared" si="8"/>
        <v>0</v>
      </c>
      <c r="S64" s="526"/>
      <c r="T64" s="426"/>
      <c r="U64" s="443"/>
      <c r="V64" s="446"/>
    </row>
    <row r="65" spans="1:22" ht="30" customHeight="1">
      <c r="A65" s="523"/>
      <c r="B65" s="443"/>
      <c r="C65" s="118">
        <f>'5- Identificación de Riesgos'!D65</f>
        <v>0</v>
      </c>
      <c r="D65" s="114"/>
      <c r="E65" s="112"/>
      <c r="F65" s="104"/>
      <c r="G65" s="104"/>
      <c r="H65" s="104"/>
      <c r="I65" s="104"/>
      <c r="J65" s="108"/>
      <c r="K65" s="526"/>
      <c r="L65" s="104">
        <f>'5- Identificación de Riesgos'!I65</f>
        <v>0</v>
      </c>
      <c r="M65" s="124"/>
      <c r="N65" s="104"/>
      <c r="O65" s="104"/>
      <c r="P65" s="104"/>
      <c r="Q65" s="104"/>
      <c r="R65" s="108">
        <f t="shared" si="8"/>
        <v>0</v>
      </c>
      <c r="S65" s="526"/>
      <c r="T65" s="426"/>
      <c r="U65" s="443"/>
      <c r="V65" s="446"/>
    </row>
    <row r="66" spans="1:22" ht="30" customHeight="1">
      <c r="A66" s="523"/>
      <c r="B66" s="443"/>
      <c r="C66" s="118">
        <f>'5- Identificación de Riesgos'!D66</f>
        <v>0</v>
      </c>
      <c r="D66" s="114"/>
      <c r="E66" s="112"/>
      <c r="F66" s="104"/>
      <c r="G66" s="104"/>
      <c r="H66" s="104"/>
      <c r="I66" s="104"/>
      <c r="J66" s="108"/>
      <c r="K66" s="526"/>
      <c r="L66" s="103">
        <f>'5- Identificación de Riesgos'!I66</f>
        <v>0</v>
      </c>
      <c r="M66" s="124"/>
      <c r="N66" s="104"/>
      <c r="O66" s="104"/>
      <c r="P66" s="104"/>
      <c r="Q66" s="104"/>
      <c r="R66" s="108">
        <f t="shared" si="8"/>
        <v>0</v>
      </c>
      <c r="S66" s="526"/>
      <c r="T66" s="426"/>
      <c r="U66" s="443"/>
      <c r="V66" s="446"/>
    </row>
    <row r="67" spans="1:22" ht="30" customHeight="1">
      <c r="A67" s="523"/>
      <c r="B67" s="443"/>
      <c r="C67" s="118">
        <f>'5- Identificación de Riesgos'!D67</f>
        <v>0</v>
      </c>
      <c r="D67" s="114"/>
      <c r="E67" s="112"/>
      <c r="F67" s="104"/>
      <c r="G67" s="104"/>
      <c r="H67" s="104"/>
      <c r="I67" s="104"/>
      <c r="J67" s="108"/>
      <c r="K67" s="526"/>
      <c r="L67" s="104">
        <f>'5- Identificación de Riesgos'!I67</f>
        <v>0</v>
      </c>
      <c r="M67" s="124"/>
      <c r="N67" s="104"/>
      <c r="O67" s="104"/>
      <c r="P67" s="104"/>
      <c r="Q67" s="104"/>
      <c r="R67" s="108">
        <f t="shared" si="8"/>
        <v>0</v>
      </c>
      <c r="S67" s="526"/>
      <c r="T67" s="426"/>
      <c r="U67" s="443"/>
      <c r="V67" s="446"/>
    </row>
    <row r="68" spans="1:22">
      <c r="A68" s="523"/>
      <c r="B68" s="443"/>
      <c r="C68" s="118">
        <f>'5- Identificación de Riesgos'!D68</f>
        <v>0</v>
      </c>
      <c r="D68" s="114"/>
      <c r="E68" s="112"/>
      <c r="F68" s="104"/>
      <c r="G68" s="104"/>
      <c r="H68" s="104"/>
      <c r="I68" s="104"/>
      <c r="J68" s="108"/>
      <c r="K68" s="526"/>
      <c r="L68" s="103">
        <f>'5- Identificación de Riesgos'!I68</f>
        <v>0</v>
      </c>
      <c r="M68" s="124"/>
      <c r="N68" s="104"/>
      <c r="O68" s="104"/>
      <c r="P68" s="104"/>
      <c r="Q68" s="104"/>
      <c r="R68" s="108">
        <f t="shared" si="8"/>
        <v>0</v>
      </c>
      <c r="S68" s="526"/>
      <c r="T68" s="426"/>
      <c r="U68" s="443"/>
      <c r="V68" s="446"/>
    </row>
    <row r="69" spans="1:22" ht="15.75" thickBot="1">
      <c r="A69" s="524"/>
      <c r="B69" s="444"/>
      <c r="C69" s="119">
        <f>'5- Identificación de Riesgos'!D69</f>
        <v>0</v>
      </c>
      <c r="D69" s="115"/>
      <c r="E69" s="273"/>
      <c r="F69" s="105"/>
      <c r="G69" s="105"/>
      <c r="H69" s="105"/>
      <c r="I69" s="105"/>
      <c r="J69" s="109"/>
      <c r="K69" s="527"/>
      <c r="L69" s="104">
        <f>'5- Identificación de Riesgos'!I69</f>
        <v>0</v>
      </c>
      <c r="M69" s="125"/>
      <c r="N69" s="105"/>
      <c r="O69" s="105"/>
      <c r="P69" s="105"/>
      <c r="Q69" s="105"/>
      <c r="R69" s="109">
        <f t="shared" si="8"/>
        <v>0</v>
      </c>
      <c r="S69" s="527"/>
      <c r="T69" s="427"/>
      <c r="U69" s="444"/>
      <c r="V69" s="447"/>
    </row>
    <row r="70" spans="1:22" ht="298.5" customHeight="1">
      <c r="A70" s="522">
        <f>'5- Identificación de Riesgos'!A70</f>
        <v>7</v>
      </c>
      <c r="B70" s="442" t="str">
        <f>'5- Identificación de Riesgos'!B70</f>
        <v>Ofrecer, prometer, entregar, aceptar o solicitar una ventaja indebida para conseguir el favorecimiento competitivo  en  la evaluación técnica (proceso de selección) en  contratos de Estudios y Diseños o Construcción de sedes y despachos judiciales.</v>
      </c>
      <c r="C70" s="189" t="str">
        <f>'5- Identificación de Riesgos'!D70</f>
        <v>1. Falta de ética de los servidores públicos (Debilidades en principios y valores)</v>
      </c>
      <c r="D70" s="122"/>
      <c r="E70" s="73" t="s">
        <v>372</v>
      </c>
      <c r="F70" s="223" t="s">
        <v>354</v>
      </c>
      <c r="G70" s="223" t="s">
        <v>354</v>
      </c>
      <c r="H70" s="223" t="s">
        <v>374</v>
      </c>
      <c r="I70" s="223" t="s">
        <v>354</v>
      </c>
      <c r="J70" s="278">
        <f t="shared" si="3"/>
        <v>0.75</v>
      </c>
      <c r="K70" s="525">
        <f>AVERAGE(J70:J79)</f>
        <v>0.75</v>
      </c>
      <c r="L70" s="103" t="str">
        <f>'5- Identificación de Riesgos'!I70</f>
        <v>Afectación Económica</v>
      </c>
      <c r="M70" s="111"/>
      <c r="N70" s="103"/>
      <c r="O70" s="103"/>
      <c r="P70" s="103"/>
      <c r="Q70" s="103"/>
      <c r="R70" s="110">
        <f t="shared" si="8"/>
        <v>0</v>
      </c>
      <c r="S70" s="528">
        <f t="shared" ref="S70" si="10">AVERAGE(R70:R79)</f>
        <v>0</v>
      </c>
      <c r="T70" s="425"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42"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445" t="str">
        <f>CONCATENATE(VLOOKUP((LEFT(T70,LEN(T70)-4)&amp;LEFT(U70,LEN(U70)-4)),'9- Matriz de Calor '!$D$18:$E$42,2,0)," - ",RIGHT(T70,1)*RIGHT(U70,1))</f>
        <v>Moderado - 3</v>
      </c>
    </row>
    <row r="71" spans="1:22" ht="30" customHeight="1">
      <c r="A71" s="523"/>
      <c r="B71" s="443"/>
      <c r="C71" s="118" t="str">
        <f>'5- Identificación de Riesgos'!D71</f>
        <v>2. Falta de ética de terceros interesados  (Debilidades principios y valores)</v>
      </c>
      <c r="D71" s="113"/>
      <c r="E71" s="73" t="s">
        <v>375</v>
      </c>
      <c r="F71" s="223" t="s">
        <v>374</v>
      </c>
      <c r="G71" s="223" t="s">
        <v>374</v>
      </c>
      <c r="H71" s="223" t="s">
        <v>374</v>
      </c>
      <c r="I71" s="223" t="s">
        <v>354</v>
      </c>
      <c r="J71" s="73"/>
      <c r="K71" s="526"/>
      <c r="L71" s="104" t="str">
        <f>'5- Identificación de Riesgos'!I71</f>
        <v>Afectación de reputacion,imagén,  credibilidad, satisfacción de usuarios y PI</v>
      </c>
      <c r="M71" s="172"/>
      <c r="N71" s="104"/>
      <c r="O71" s="104"/>
      <c r="P71" s="104"/>
      <c r="Q71" s="104"/>
      <c r="R71" s="108">
        <f t="shared" si="8"/>
        <v>0</v>
      </c>
      <c r="S71" s="526"/>
      <c r="T71" s="426"/>
      <c r="U71" s="443"/>
      <c r="V71" s="446"/>
    </row>
    <row r="72" spans="1:22" ht="81.75" customHeight="1">
      <c r="A72" s="523"/>
      <c r="B72" s="443"/>
      <c r="C72" s="118" t="str">
        <f>'5- Identificación de Riesgos'!D72</f>
        <v>3. Debilidades en los controles de los procedimientos de contratación en lo relacionado con la evaluación técnica para la selección de contratistas.</v>
      </c>
      <c r="D72" s="113"/>
      <c r="E72" s="73" t="s">
        <v>377</v>
      </c>
      <c r="F72" s="223" t="s">
        <v>354</v>
      </c>
      <c r="G72" s="223" t="s">
        <v>354</v>
      </c>
      <c r="H72" s="223" t="s">
        <v>354</v>
      </c>
      <c r="I72" s="223" t="s">
        <v>354</v>
      </c>
      <c r="J72" s="108"/>
      <c r="K72" s="526"/>
      <c r="L72" s="103">
        <f>'5- Identificación de Riesgos'!I72</f>
        <v>0</v>
      </c>
      <c r="M72" s="112"/>
      <c r="N72" s="106"/>
      <c r="O72" s="106"/>
      <c r="P72" s="106"/>
      <c r="Q72" s="106"/>
      <c r="R72" s="108">
        <f t="shared" si="8"/>
        <v>0</v>
      </c>
      <c r="S72" s="526"/>
      <c r="T72" s="426"/>
      <c r="U72" s="443"/>
      <c r="V72" s="446"/>
    </row>
    <row r="73" spans="1:22" ht="30" customHeight="1">
      <c r="A73" s="523"/>
      <c r="B73" s="443"/>
      <c r="C73" s="118">
        <f>'5- Identificación de Riesgos'!D73</f>
        <v>0</v>
      </c>
      <c r="D73" s="113"/>
      <c r="E73" s="113"/>
      <c r="F73" s="104"/>
      <c r="G73" s="104"/>
      <c r="H73" s="104"/>
      <c r="I73" s="104"/>
      <c r="J73" s="108"/>
      <c r="K73" s="526"/>
      <c r="L73" s="104">
        <f>'5- Identificación de Riesgos'!I73</f>
        <v>0</v>
      </c>
      <c r="M73" s="124"/>
      <c r="N73" s="104"/>
      <c r="O73" s="104"/>
      <c r="P73" s="104"/>
      <c r="Q73" s="104"/>
      <c r="R73" s="108">
        <f t="shared" si="8"/>
        <v>0</v>
      </c>
      <c r="S73" s="526"/>
      <c r="T73" s="426"/>
      <c r="U73" s="443"/>
      <c r="V73" s="446"/>
    </row>
    <row r="74" spans="1:22" ht="30" customHeight="1">
      <c r="A74" s="523"/>
      <c r="B74" s="443"/>
      <c r="C74" s="118">
        <f>'5- Identificación de Riesgos'!D74</f>
        <v>0</v>
      </c>
      <c r="D74" s="113"/>
      <c r="E74" s="113"/>
      <c r="F74" s="104"/>
      <c r="G74" s="104"/>
      <c r="H74" s="104"/>
      <c r="I74" s="104"/>
      <c r="J74" s="108"/>
      <c r="K74" s="526"/>
      <c r="L74" s="103">
        <f>'5- Identificación de Riesgos'!I74</f>
        <v>0</v>
      </c>
      <c r="M74" s="124"/>
      <c r="N74" s="104"/>
      <c r="O74" s="104"/>
      <c r="P74" s="104"/>
      <c r="Q74" s="104"/>
      <c r="R74" s="108">
        <f t="shared" si="8"/>
        <v>0</v>
      </c>
      <c r="S74" s="526"/>
      <c r="T74" s="426"/>
      <c r="U74" s="443"/>
      <c r="V74" s="446"/>
    </row>
    <row r="75" spans="1:22" ht="30" customHeight="1">
      <c r="A75" s="523"/>
      <c r="B75" s="443"/>
      <c r="C75" s="118">
        <f>'5- Identificación de Riesgos'!D75</f>
        <v>0</v>
      </c>
      <c r="D75" s="113"/>
      <c r="E75" s="113"/>
      <c r="F75" s="104"/>
      <c r="G75" s="104"/>
      <c r="H75" s="104"/>
      <c r="I75" s="104"/>
      <c r="J75" s="108"/>
      <c r="K75" s="526"/>
      <c r="L75" s="104">
        <f>'5- Identificación de Riesgos'!I75</f>
        <v>0</v>
      </c>
      <c r="M75" s="124"/>
      <c r="N75" s="104"/>
      <c r="O75" s="104"/>
      <c r="P75" s="104"/>
      <c r="Q75" s="104"/>
      <c r="R75" s="108">
        <f t="shared" si="8"/>
        <v>0</v>
      </c>
      <c r="S75" s="526"/>
      <c r="T75" s="426"/>
      <c r="U75" s="443"/>
      <c r="V75" s="446"/>
    </row>
    <row r="76" spans="1:22" ht="30" customHeight="1">
      <c r="A76" s="523"/>
      <c r="B76" s="443"/>
      <c r="C76" s="118">
        <f>'5- Identificación de Riesgos'!D76</f>
        <v>0</v>
      </c>
      <c r="D76" s="113"/>
      <c r="E76" s="113"/>
      <c r="F76" s="104"/>
      <c r="G76" s="104"/>
      <c r="H76" s="104"/>
      <c r="I76" s="104"/>
      <c r="J76" s="108"/>
      <c r="K76" s="526"/>
      <c r="L76" s="103">
        <f>'5- Identificación de Riesgos'!I76</f>
        <v>0</v>
      </c>
      <c r="M76" s="124"/>
      <c r="N76" s="104"/>
      <c r="O76" s="104"/>
      <c r="P76" s="104"/>
      <c r="Q76" s="104"/>
      <c r="R76" s="108">
        <f t="shared" si="8"/>
        <v>0</v>
      </c>
      <c r="S76" s="526"/>
      <c r="T76" s="426"/>
      <c r="U76" s="443"/>
      <c r="V76" s="446"/>
    </row>
    <row r="77" spans="1:22" ht="30" customHeight="1">
      <c r="A77" s="523"/>
      <c r="B77" s="443"/>
      <c r="C77" s="118">
        <f>'5- Identificación de Riesgos'!D77</f>
        <v>0</v>
      </c>
      <c r="D77" s="113"/>
      <c r="E77" s="113"/>
      <c r="F77" s="104"/>
      <c r="G77" s="104"/>
      <c r="H77" s="104"/>
      <c r="I77" s="104"/>
      <c r="J77" s="108"/>
      <c r="K77" s="526"/>
      <c r="L77" s="104">
        <f>'5- Identificación de Riesgos'!I77</f>
        <v>0</v>
      </c>
      <c r="M77" s="124"/>
      <c r="N77" s="104"/>
      <c r="O77" s="104"/>
      <c r="P77" s="104"/>
      <c r="Q77" s="104"/>
      <c r="R77" s="108">
        <f t="shared" si="8"/>
        <v>0</v>
      </c>
      <c r="S77" s="526"/>
      <c r="T77" s="426"/>
      <c r="U77" s="443"/>
      <c r="V77" s="446"/>
    </row>
    <row r="78" spans="1:22">
      <c r="A78" s="523"/>
      <c r="B78" s="443"/>
      <c r="C78" s="118">
        <f>'5- Identificación de Riesgos'!D78</f>
        <v>0</v>
      </c>
      <c r="D78" s="113"/>
      <c r="E78" s="113"/>
      <c r="F78" s="104"/>
      <c r="G78" s="104"/>
      <c r="H78" s="104"/>
      <c r="I78" s="104"/>
      <c r="J78" s="108"/>
      <c r="K78" s="526"/>
      <c r="L78" s="103">
        <f>'5- Identificación de Riesgos'!I78</f>
        <v>0</v>
      </c>
      <c r="M78" s="124"/>
      <c r="N78" s="104"/>
      <c r="O78" s="104"/>
      <c r="P78" s="104"/>
      <c r="Q78" s="104"/>
      <c r="R78" s="108">
        <f t="shared" si="8"/>
        <v>0</v>
      </c>
      <c r="S78" s="526"/>
      <c r="T78" s="426"/>
      <c r="U78" s="443"/>
      <c r="V78" s="446"/>
    </row>
    <row r="79" spans="1:22">
      <c r="A79" s="524"/>
      <c r="B79" s="444"/>
      <c r="C79" s="119">
        <f>'5- Identificación de Riesgos'!D79</f>
        <v>0</v>
      </c>
      <c r="D79" s="123"/>
      <c r="E79" s="123"/>
      <c r="F79" s="105"/>
      <c r="G79" s="105"/>
      <c r="H79" s="105"/>
      <c r="I79" s="105"/>
      <c r="J79" s="109"/>
      <c r="K79" s="527"/>
      <c r="L79" s="104">
        <f>'5- Identificación de Riesgos'!I79</f>
        <v>0</v>
      </c>
      <c r="M79" s="125"/>
      <c r="N79" s="105"/>
      <c r="O79" s="105"/>
      <c r="P79" s="105"/>
      <c r="Q79" s="105"/>
      <c r="R79" s="109">
        <f t="shared" si="8"/>
        <v>0</v>
      </c>
      <c r="S79" s="527"/>
      <c r="T79" s="427"/>
      <c r="U79" s="444"/>
      <c r="V79" s="447"/>
    </row>
    <row r="80" spans="1:22" ht="123.75" customHeight="1">
      <c r="A80" s="522">
        <f>'5- Identificación de Riesgos'!A80</f>
        <v>8</v>
      </c>
      <c r="B80" s="442" t="str">
        <f>'5- Identificación de Riesgos'!B80</f>
        <v>Ofrecer, prometer, entregar, aceptar o solicitar una ventaja indebida para conseguir el favorecimiento competitivo  en  la adición  de  contratos de Estudios y Diseños o construcción de sedes y despachos judiciales.</v>
      </c>
      <c r="C80" s="189" t="str">
        <f>'5- Identificación de Riesgos'!D80</f>
        <v>1. Falta de ética de los servidores públicos (Debilidades en principios y valores)</v>
      </c>
      <c r="D80" s="122"/>
      <c r="E80" s="190" t="s">
        <v>372</v>
      </c>
      <c r="F80" s="106" t="s">
        <v>354</v>
      </c>
      <c r="G80" s="106" t="s">
        <v>354</v>
      </c>
      <c r="H80" s="106" t="s">
        <v>374</v>
      </c>
      <c r="I80" s="106" t="s">
        <v>354</v>
      </c>
      <c r="J80" s="107">
        <f t="shared" ref="J80:J103" si="11">COUNTIF(F80:I80,"SI")/4</f>
        <v>0.75</v>
      </c>
      <c r="K80" s="525">
        <f>AVERAGE(J80:J89)</f>
        <v>0.66666666666666663</v>
      </c>
      <c r="L80" s="103" t="str">
        <f>'5- Identificación de Riesgos'!I80</f>
        <v>Incumplimiento de las metas establecidas</v>
      </c>
      <c r="M80" s="111"/>
      <c r="N80" s="103"/>
      <c r="O80" s="103"/>
      <c r="P80" s="103"/>
      <c r="Q80" s="103"/>
      <c r="R80" s="110">
        <f t="shared" si="8"/>
        <v>0</v>
      </c>
      <c r="S80" s="528">
        <f t="shared" ref="S80" si="12">AVERAGE(R80:R89)</f>
        <v>0</v>
      </c>
      <c r="T80" s="425"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42"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445" t="str">
        <f>CONCATENATE(VLOOKUP((LEFT(T80,LEN(T80)-4)&amp;LEFT(U80,LEN(U80)-4)),'9- Matriz de Calor '!$D$18:$E$42,2,0)," - ",RIGHT(T80,1)*RIGHT(U80,1))</f>
        <v>Bajo - 2</v>
      </c>
    </row>
    <row r="81" spans="1:22" ht="45.75" customHeight="1">
      <c r="A81" s="523"/>
      <c r="B81" s="443"/>
      <c r="C81" s="118" t="str">
        <f>'5- Identificación de Riesgos'!D81</f>
        <v>2. Falta de ética de terceros interesados  (Debilidades principios y valores)</v>
      </c>
      <c r="D81" s="113"/>
      <c r="E81" s="285" t="s">
        <v>375</v>
      </c>
      <c r="F81" s="106" t="s">
        <v>374</v>
      </c>
      <c r="G81" s="106" t="s">
        <v>374</v>
      </c>
      <c r="H81" s="106" t="s">
        <v>374</v>
      </c>
      <c r="I81" s="106" t="s">
        <v>354</v>
      </c>
      <c r="J81" s="108">
        <f t="shared" si="11"/>
        <v>0.25</v>
      </c>
      <c r="K81" s="526"/>
      <c r="L81" s="104" t="str">
        <f>'5- Identificación de Riesgos'!I81</f>
        <v>Afectación de reputacion,imagén,  credibilidad, satisfacción de usuarios y PI</v>
      </c>
      <c r="M81" s="172"/>
      <c r="N81" s="104"/>
      <c r="O81" s="104"/>
      <c r="P81" s="104"/>
      <c r="Q81" s="104"/>
      <c r="R81" s="108">
        <f t="shared" si="8"/>
        <v>0</v>
      </c>
      <c r="S81" s="526"/>
      <c r="T81" s="426"/>
      <c r="U81" s="443"/>
      <c r="V81" s="446"/>
    </row>
    <row r="82" spans="1:22" ht="42" customHeight="1">
      <c r="A82" s="523"/>
      <c r="B82" s="443"/>
      <c r="C82" s="118" t="str">
        <f>'5- Identificación de Riesgos'!D82</f>
        <v>3. Debilidades en los controles de los procedimientos de contratación en lo relacionado con la identificación de necesidades.</v>
      </c>
      <c r="D82" s="113"/>
      <c r="E82" s="285" t="s">
        <v>378</v>
      </c>
      <c r="F82" s="104" t="s">
        <v>354</v>
      </c>
      <c r="G82" s="104" t="s">
        <v>354</v>
      </c>
      <c r="H82" s="104" t="s">
        <v>354</v>
      </c>
      <c r="I82" s="104" t="s">
        <v>354</v>
      </c>
      <c r="J82" s="108">
        <f t="shared" si="11"/>
        <v>1</v>
      </c>
      <c r="K82" s="526"/>
      <c r="L82" s="103" t="str">
        <f>'5- Identificación de Riesgos'!I82</f>
        <v>Afectación Económica</v>
      </c>
      <c r="M82" s="112"/>
      <c r="N82" s="106"/>
      <c r="O82" s="106"/>
      <c r="P82" s="106"/>
      <c r="Q82" s="106"/>
      <c r="R82" s="108">
        <f t="shared" si="8"/>
        <v>0</v>
      </c>
      <c r="S82" s="526"/>
      <c r="T82" s="426"/>
      <c r="U82" s="443"/>
      <c r="V82" s="446"/>
    </row>
    <row r="83" spans="1:22" ht="30" customHeight="1">
      <c r="A83" s="523"/>
      <c r="B83" s="443"/>
      <c r="C83" s="118">
        <f>'5- Identificación de Riesgos'!D83</f>
        <v>0</v>
      </c>
      <c r="D83" s="113"/>
      <c r="E83" s="113"/>
      <c r="F83" s="104"/>
      <c r="G83" s="104"/>
      <c r="H83" s="104"/>
      <c r="I83" s="104"/>
      <c r="J83" s="108"/>
      <c r="K83" s="526"/>
      <c r="L83" s="104">
        <f>'5- Identificación de Riesgos'!I83</f>
        <v>0</v>
      </c>
      <c r="M83" s="124"/>
      <c r="N83" s="104"/>
      <c r="O83" s="104"/>
      <c r="P83" s="104"/>
      <c r="Q83" s="104"/>
      <c r="R83" s="108">
        <f t="shared" si="8"/>
        <v>0</v>
      </c>
      <c r="S83" s="526"/>
      <c r="T83" s="426"/>
      <c r="U83" s="443"/>
      <c r="V83" s="446"/>
    </row>
    <row r="84" spans="1:22" ht="30" customHeight="1">
      <c r="A84" s="523"/>
      <c r="B84" s="443"/>
      <c r="C84" s="118">
        <f>'5- Identificación de Riesgos'!D84</f>
        <v>0</v>
      </c>
      <c r="D84" s="113"/>
      <c r="E84" s="113"/>
      <c r="F84" s="104"/>
      <c r="G84" s="104"/>
      <c r="H84" s="104"/>
      <c r="I84" s="104"/>
      <c r="J84" s="108"/>
      <c r="K84" s="526"/>
      <c r="L84" s="103">
        <f>'5- Identificación de Riesgos'!I84</f>
        <v>0</v>
      </c>
      <c r="M84" s="124"/>
      <c r="N84" s="104"/>
      <c r="O84" s="104"/>
      <c r="P84" s="104"/>
      <c r="Q84" s="104"/>
      <c r="R84" s="108">
        <f t="shared" si="8"/>
        <v>0</v>
      </c>
      <c r="S84" s="526"/>
      <c r="T84" s="426"/>
      <c r="U84" s="443"/>
      <c r="V84" s="446"/>
    </row>
    <row r="85" spans="1:22" ht="30" customHeight="1">
      <c r="A85" s="523"/>
      <c r="B85" s="443"/>
      <c r="C85" s="118">
        <f>'5- Identificación de Riesgos'!D85</f>
        <v>0</v>
      </c>
      <c r="D85" s="113"/>
      <c r="E85" s="113"/>
      <c r="F85" s="104"/>
      <c r="G85" s="104"/>
      <c r="H85" s="104"/>
      <c r="I85" s="104"/>
      <c r="J85" s="108"/>
      <c r="K85" s="526"/>
      <c r="L85" s="104">
        <f>'5- Identificación de Riesgos'!I85</f>
        <v>0</v>
      </c>
      <c r="M85" s="124"/>
      <c r="N85" s="104"/>
      <c r="O85" s="104"/>
      <c r="P85" s="104"/>
      <c r="Q85" s="104"/>
      <c r="R85" s="108">
        <f t="shared" si="8"/>
        <v>0</v>
      </c>
      <c r="S85" s="526"/>
      <c r="T85" s="426"/>
      <c r="U85" s="443"/>
      <c r="V85" s="446"/>
    </row>
    <row r="86" spans="1:22" ht="30" customHeight="1">
      <c r="A86" s="523"/>
      <c r="B86" s="443"/>
      <c r="C86" s="118">
        <f>'5- Identificación de Riesgos'!D86</f>
        <v>0</v>
      </c>
      <c r="D86" s="113"/>
      <c r="E86" s="113"/>
      <c r="F86" s="104"/>
      <c r="G86" s="104"/>
      <c r="H86" s="104"/>
      <c r="I86" s="104"/>
      <c r="J86" s="108"/>
      <c r="K86" s="526"/>
      <c r="L86" s="103">
        <f>'5- Identificación de Riesgos'!I86</f>
        <v>0</v>
      </c>
      <c r="M86" s="124"/>
      <c r="N86" s="104"/>
      <c r="O86" s="104"/>
      <c r="P86" s="104"/>
      <c r="Q86" s="104"/>
      <c r="R86" s="108">
        <f t="shared" si="8"/>
        <v>0</v>
      </c>
      <c r="S86" s="526"/>
      <c r="T86" s="426"/>
      <c r="U86" s="443"/>
      <c r="V86" s="446"/>
    </row>
    <row r="87" spans="1:22" ht="30" customHeight="1">
      <c r="A87" s="523"/>
      <c r="B87" s="443"/>
      <c r="C87" s="118">
        <f>'5- Identificación de Riesgos'!D87</f>
        <v>0</v>
      </c>
      <c r="D87" s="113"/>
      <c r="E87" s="113"/>
      <c r="F87" s="104"/>
      <c r="G87" s="104"/>
      <c r="H87" s="104"/>
      <c r="I87" s="104"/>
      <c r="J87" s="108"/>
      <c r="K87" s="526"/>
      <c r="L87" s="104">
        <f>'5- Identificación de Riesgos'!I87</f>
        <v>0</v>
      </c>
      <c r="M87" s="124"/>
      <c r="N87" s="104"/>
      <c r="O87" s="104"/>
      <c r="P87" s="104"/>
      <c r="Q87" s="104"/>
      <c r="R87" s="108">
        <f t="shared" si="8"/>
        <v>0</v>
      </c>
      <c r="S87" s="526"/>
      <c r="T87" s="426"/>
      <c r="U87" s="443"/>
      <c r="V87" s="446"/>
    </row>
    <row r="88" spans="1:22">
      <c r="A88" s="523"/>
      <c r="B88" s="443"/>
      <c r="C88" s="118">
        <f>'5- Identificación de Riesgos'!D88</f>
        <v>0</v>
      </c>
      <c r="D88" s="113"/>
      <c r="E88" s="113"/>
      <c r="F88" s="104"/>
      <c r="G88" s="104"/>
      <c r="H88" s="104"/>
      <c r="I88" s="104"/>
      <c r="J88" s="108"/>
      <c r="K88" s="526"/>
      <c r="L88" s="103">
        <f>'5- Identificación de Riesgos'!I88</f>
        <v>0</v>
      </c>
      <c r="M88" s="124"/>
      <c r="N88" s="104"/>
      <c r="O88" s="104"/>
      <c r="P88" s="104"/>
      <c r="Q88" s="104"/>
      <c r="R88" s="108">
        <f t="shared" si="8"/>
        <v>0</v>
      </c>
      <c r="S88" s="526"/>
      <c r="T88" s="426"/>
      <c r="U88" s="443"/>
      <c r="V88" s="446"/>
    </row>
    <row r="89" spans="1:22" ht="15.75" thickBot="1">
      <c r="A89" s="524"/>
      <c r="B89" s="444"/>
      <c r="C89" s="119">
        <f>'5- Identificación de Riesgos'!D89</f>
        <v>0</v>
      </c>
      <c r="D89" s="123"/>
      <c r="E89" s="123"/>
      <c r="F89" s="176"/>
      <c r="G89" s="176"/>
      <c r="H89" s="176"/>
      <c r="I89" s="176"/>
      <c r="J89" s="109"/>
      <c r="K89" s="527"/>
      <c r="L89" s="104">
        <f>'5- Identificación de Riesgos'!I89</f>
        <v>0</v>
      </c>
      <c r="M89" s="125"/>
      <c r="N89" s="105"/>
      <c r="O89" s="105"/>
      <c r="P89" s="105"/>
      <c r="Q89" s="105"/>
      <c r="R89" s="109">
        <f t="shared" si="8"/>
        <v>0</v>
      </c>
      <c r="S89" s="527"/>
      <c r="T89" s="427"/>
      <c r="U89" s="444"/>
      <c r="V89" s="447"/>
    </row>
    <row r="90" spans="1:22" ht="131.25" customHeight="1">
      <c r="A90" s="522">
        <f>'5- Identificación de Riesgos'!A90</f>
        <v>9</v>
      </c>
      <c r="B90" s="442" t="str">
        <f>'5- Identificación de Riesgos'!B90</f>
        <v>Ofrecer, prometer, entregar, aceptar o solicitar una ventaja indebida para conseguir la recepción de Diseños u obras.</v>
      </c>
      <c r="C90" s="189" t="str">
        <f>'5- Identificación de Riesgos'!D90</f>
        <v>1. Falta de ética de los servidores públicos (Debilidades en principios y valores)</v>
      </c>
      <c r="D90" s="122"/>
      <c r="E90" s="275" t="s">
        <v>372</v>
      </c>
      <c r="F90" s="104" t="s">
        <v>354</v>
      </c>
      <c r="G90" s="104" t="s">
        <v>354</v>
      </c>
      <c r="H90" s="104" t="s">
        <v>374</v>
      </c>
      <c r="I90" s="104" t="s">
        <v>354</v>
      </c>
      <c r="J90" s="529">
        <f t="shared" si="11"/>
        <v>0.75</v>
      </c>
      <c r="K90" s="525">
        <f>AVERAGE(J90:J99)</f>
        <v>0.75</v>
      </c>
      <c r="L90" s="103" t="str">
        <f>'5- Identificación de Riesgos'!I90</f>
        <v>Incumplimiento de las metas establecidas</v>
      </c>
      <c r="M90" s="111"/>
      <c r="N90" s="103"/>
      <c r="O90" s="103"/>
      <c r="P90" s="103"/>
      <c r="Q90" s="103"/>
      <c r="R90" s="110">
        <f t="shared" si="8"/>
        <v>0</v>
      </c>
      <c r="S90" s="528">
        <f t="shared" ref="S90" si="13">AVERAGE(R90:R99)</f>
        <v>0</v>
      </c>
      <c r="T90" s="425"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42"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Menor - 2</v>
      </c>
      <c r="V90" s="445" t="str">
        <f>CONCATENATE(VLOOKUP((LEFT(T90,LEN(T90)-4)&amp;LEFT(U90,LEN(U90)-4)),'9- Matriz de Calor '!$D$18:$E$42,2,0)," - ",RIGHT(T90,1)*RIGHT(U90,1))</f>
        <v>Bajo - 2</v>
      </c>
    </row>
    <row r="91" spans="1:22" ht="45.75" customHeight="1" thickBot="1">
      <c r="A91" s="523"/>
      <c r="B91" s="443"/>
      <c r="C91" s="118" t="str">
        <f>'5- Identificación de Riesgos'!D91</f>
        <v>2. Falta de ética de terceros interesados  (Debilidades principios y valores)</v>
      </c>
      <c r="D91" s="113"/>
      <c r="E91" s="287" t="s">
        <v>375</v>
      </c>
      <c r="F91" s="104" t="s">
        <v>374</v>
      </c>
      <c r="G91" s="104" t="s">
        <v>374</v>
      </c>
      <c r="H91" s="104" t="s">
        <v>374</v>
      </c>
      <c r="I91" s="104" t="s">
        <v>354</v>
      </c>
      <c r="J91" s="530"/>
      <c r="K91" s="526"/>
      <c r="L91" s="104" t="str">
        <f>'5- Identificación de Riesgos'!I91</f>
        <v>Afectación Económica</v>
      </c>
      <c r="M91" s="172"/>
      <c r="N91" s="104"/>
      <c r="O91" s="104"/>
      <c r="P91" s="104"/>
      <c r="Q91" s="104"/>
      <c r="R91" s="108">
        <f t="shared" si="8"/>
        <v>0</v>
      </c>
      <c r="S91" s="526"/>
      <c r="T91" s="426"/>
      <c r="U91" s="443"/>
      <c r="V91" s="446"/>
    </row>
    <row r="92" spans="1:22" ht="45" customHeight="1">
      <c r="A92" s="523"/>
      <c r="B92" s="443"/>
      <c r="C92" s="118" t="str">
        <f>'5- Identificación de Riesgos'!D92</f>
        <v>3. Debilidades en los controles de los procedimientos y obligaciones</v>
      </c>
      <c r="D92" s="113"/>
      <c r="E92" s="285" t="s">
        <v>379</v>
      </c>
      <c r="F92" s="104" t="s">
        <v>354</v>
      </c>
      <c r="G92" s="104" t="s">
        <v>354</v>
      </c>
      <c r="H92" s="104" t="s">
        <v>354</v>
      </c>
      <c r="I92" s="104" t="s">
        <v>354</v>
      </c>
      <c r="J92" s="525"/>
      <c r="K92" s="526"/>
      <c r="L92" s="103" t="str">
        <f>'5- Identificación de Riesgos'!I92</f>
        <v>Afectación de reputacion,imagén,  credibilidad, satisfacción de usuarios y PI</v>
      </c>
      <c r="M92" s="112"/>
      <c r="N92" s="106"/>
      <c r="O92" s="106"/>
      <c r="P92" s="106"/>
      <c r="Q92" s="106"/>
      <c r="R92" s="108">
        <f t="shared" si="8"/>
        <v>0</v>
      </c>
      <c r="S92" s="526"/>
      <c r="T92" s="426"/>
      <c r="U92" s="443"/>
      <c r="V92" s="446"/>
    </row>
    <row r="93" spans="1:22" ht="15.75" thickBot="1">
      <c r="A93" s="523"/>
      <c r="B93" s="443"/>
      <c r="C93" s="118">
        <f>'5- Identificación de Riesgos'!D93</f>
        <v>0</v>
      </c>
      <c r="D93" s="113"/>
      <c r="E93" s="113"/>
      <c r="F93" s="104"/>
      <c r="G93" s="104"/>
      <c r="H93" s="104"/>
      <c r="I93" s="104"/>
      <c r="J93" s="108"/>
      <c r="K93" s="526"/>
      <c r="L93" s="104">
        <f>'5- Identificación de Riesgos'!I93</f>
        <v>0</v>
      </c>
      <c r="M93" s="124"/>
      <c r="N93" s="104"/>
      <c r="O93" s="104"/>
      <c r="P93" s="104"/>
      <c r="Q93" s="104"/>
      <c r="R93" s="108">
        <f t="shared" si="8"/>
        <v>0</v>
      </c>
      <c r="S93" s="526"/>
      <c r="T93" s="426"/>
      <c r="U93" s="443"/>
      <c r="V93" s="446"/>
    </row>
    <row r="94" spans="1:22" ht="15" customHeight="1">
      <c r="A94" s="523"/>
      <c r="B94" s="443"/>
      <c r="C94" s="118">
        <f>'5- Identificación de Riesgos'!D94</f>
        <v>0</v>
      </c>
      <c r="D94" s="113"/>
      <c r="E94" s="113"/>
      <c r="F94" s="104"/>
      <c r="G94" s="104"/>
      <c r="H94" s="104"/>
      <c r="I94" s="104"/>
      <c r="J94" s="108"/>
      <c r="K94" s="526"/>
      <c r="L94" s="103">
        <f>'5- Identificación de Riesgos'!I94</f>
        <v>0</v>
      </c>
      <c r="M94" s="124"/>
      <c r="N94" s="104"/>
      <c r="O94" s="104"/>
      <c r="P94" s="104"/>
      <c r="Q94" s="104"/>
      <c r="R94" s="108">
        <f t="shared" si="8"/>
        <v>0</v>
      </c>
      <c r="S94" s="526"/>
      <c r="T94" s="426"/>
      <c r="U94" s="443"/>
      <c r="V94" s="446"/>
    </row>
    <row r="95" spans="1:22" ht="30" customHeight="1">
      <c r="A95" s="523"/>
      <c r="B95" s="443"/>
      <c r="C95" s="118">
        <f>'5- Identificación de Riesgos'!D95</f>
        <v>0</v>
      </c>
      <c r="D95" s="113"/>
      <c r="E95" s="113"/>
      <c r="F95" s="104"/>
      <c r="G95" s="104"/>
      <c r="H95" s="104"/>
      <c r="I95" s="104"/>
      <c r="J95" s="108"/>
      <c r="K95" s="526"/>
      <c r="L95" s="104">
        <f>'5- Identificación de Riesgos'!I95</f>
        <v>0</v>
      </c>
      <c r="M95" s="124"/>
      <c r="N95" s="104"/>
      <c r="O95" s="104"/>
      <c r="P95" s="104"/>
      <c r="Q95" s="104"/>
      <c r="R95" s="108">
        <f t="shared" si="8"/>
        <v>0</v>
      </c>
      <c r="S95" s="526"/>
      <c r="T95" s="426"/>
      <c r="U95" s="443"/>
      <c r="V95" s="446"/>
    </row>
    <row r="96" spans="1:22" ht="30" customHeight="1">
      <c r="A96" s="523"/>
      <c r="B96" s="443"/>
      <c r="C96" s="118">
        <f>'5- Identificación de Riesgos'!D96</f>
        <v>0</v>
      </c>
      <c r="D96" s="113"/>
      <c r="E96" s="113"/>
      <c r="F96" s="104"/>
      <c r="G96" s="104"/>
      <c r="H96" s="104"/>
      <c r="I96" s="104"/>
      <c r="J96" s="108"/>
      <c r="K96" s="526"/>
      <c r="L96" s="103">
        <f>'5- Identificación de Riesgos'!I96</f>
        <v>0</v>
      </c>
      <c r="M96" s="124"/>
      <c r="N96" s="104"/>
      <c r="O96" s="104"/>
      <c r="P96" s="104"/>
      <c r="Q96" s="104"/>
      <c r="R96" s="108">
        <f t="shared" si="8"/>
        <v>0</v>
      </c>
      <c r="S96" s="526"/>
      <c r="T96" s="426"/>
      <c r="U96" s="443"/>
      <c r="V96" s="446"/>
    </row>
    <row r="97" spans="1:22" ht="30" customHeight="1">
      <c r="A97" s="523"/>
      <c r="B97" s="443"/>
      <c r="C97" s="118">
        <f>'5- Identificación de Riesgos'!D97</f>
        <v>0</v>
      </c>
      <c r="D97" s="113"/>
      <c r="E97" s="113"/>
      <c r="F97" s="104"/>
      <c r="G97" s="104"/>
      <c r="H97" s="104"/>
      <c r="I97" s="104"/>
      <c r="J97" s="108"/>
      <c r="K97" s="526"/>
      <c r="L97" s="104">
        <f>'5- Identificación de Riesgos'!I97</f>
        <v>0</v>
      </c>
      <c r="M97" s="124"/>
      <c r="N97" s="104"/>
      <c r="O97" s="104"/>
      <c r="P97" s="104"/>
      <c r="Q97" s="104"/>
      <c r="R97" s="108">
        <f t="shared" si="8"/>
        <v>0</v>
      </c>
      <c r="S97" s="526"/>
      <c r="T97" s="426"/>
      <c r="U97" s="443"/>
      <c r="V97" s="446"/>
    </row>
    <row r="98" spans="1:22">
      <c r="A98" s="523"/>
      <c r="B98" s="443"/>
      <c r="C98" s="118">
        <f>'5- Identificación de Riesgos'!D98</f>
        <v>0</v>
      </c>
      <c r="D98" s="113"/>
      <c r="E98" s="113"/>
      <c r="F98" s="104"/>
      <c r="G98" s="104"/>
      <c r="H98" s="104"/>
      <c r="I98" s="104"/>
      <c r="J98" s="108"/>
      <c r="K98" s="526"/>
      <c r="L98" s="103">
        <f>'5- Identificación de Riesgos'!I98</f>
        <v>0</v>
      </c>
      <c r="M98" s="124"/>
      <c r="N98" s="104"/>
      <c r="O98" s="104"/>
      <c r="P98" s="104"/>
      <c r="Q98" s="104"/>
      <c r="R98" s="108">
        <f t="shared" si="8"/>
        <v>0</v>
      </c>
      <c r="S98" s="526"/>
      <c r="T98" s="426"/>
      <c r="U98" s="443"/>
      <c r="V98" s="446"/>
    </row>
    <row r="99" spans="1:22">
      <c r="A99" s="524"/>
      <c r="B99" s="444"/>
      <c r="C99" s="119">
        <f>'5- Identificación de Riesgos'!D99</f>
        <v>0</v>
      </c>
      <c r="D99" s="123"/>
      <c r="E99" s="123"/>
      <c r="F99" s="105"/>
      <c r="G99" s="105"/>
      <c r="H99" s="105"/>
      <c r="I99" s="105"/>
      <c r="J99" s="109"/>
      <c r="K99" s="527"/>
      <c r="L99" s="104">
        <f>'5- Identificación de Riesgos'!I99</f>
        <v>0</v>
      </c>
      <c r="M99" s="125"/>
      <c r="N99" s="105"/>
      <c r="O99" s="105"/>
      <c r="P99" s="105"/>
      <c r="Q99" s="105"/>
      <c r="R99" s="109">
        <f t="shared" si="8"/>
        <v>0</v>
      </c>
      <c r="S99" s="527"/>
      <c r="T99" s="427"/>
      <c r="U99" s="444"/>
      <c r="V99" s="447"/>
    </row>
    <row r="100" spans="1:22" ht="96.75" customHeight="1">
      <c r="A100" s="522">
        <f>'5- Identificación de Riesgos'!A100</f>
        <v>10</v>
      </c>
      <c r="B100" s="442" t="str">
        <f>'5- Identificación de Riesgos'!B100</f>
        <v xml:space="preserve">Posibilidad de pérdida reputacional por soborno o tráfico de influencias para evadir el cumplimiento de las normas ambientales </v>
      </c>
      <c r="C100" s="189" t="str">
        <f>'5- Identificación de Riesgos'!D100</f>
        <v>1. Falta de ética de los servidores judiciales involucrados en el proceso, contratistas e interventores.</v>
      </c>
      <c r="D100" s="122"/>
      <c r="E100" s="291" t="s">
        <v>380</v>
      </c>
      <c r="F100" s="106" t="s">
        <v>354</v>
      </c>
      <c r="G100" s="106" t="s">
        <v>354</v>
      </c>
      <c r="H100" s="106" t="s">
        <v>374</v>
      </c>
      <c r="I100" s="106" t="s">
        <v>354</v>
      </c>
      <c r="J100" s="107">
        <f t="shared" si="11"/>
        <v>0.75</v>
      </c>
      <c r="K100" s="525">
        <f>AVERAGE(J100:J109)</f>
        <v>0.9375</v>
      </c>
      <c r="L100" s="103" t="str">
        <f>'5- Identificación de Riesgos'!I100</f>
        <v>Incumplimiento de las metas establecidas</v>
      </c>
      <c r="M100" s="111"/>
      <c r="N100" s="103"/>
      <c r="O100" s="103"/>
      <c r="P100" s="103"/>
      <c r="Q100" s="103"/>
      <c r="R100" s="110">
        <f t="shared" si="8"/>
        <v>0</v>
      </c>
      <c r="S100" s="528">
        <f t="shared" ref="S100" si="14">AVERAGE(R100:R109)</f>
        <v>0</v>
      </c>
      <c r="T100" s="425"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442"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Menor - 2</v>
      </c>
      <c r="V100" s="445" t="str">
        <f>CONCATENATE(VLOOKUP((LEFT(T100,LEN(T100)-4)&amp;LEFT(U100,LEN(U100)-4)),'9- Matriz de Calor '!$D$18:$E$42,2,0)," - ",RIGHT(T100,1)*RIGHT(U100,1))</f>
        <v>Bajo - 2</v>
      </c>
    </row>
    <row r="101" spans="1:22" ht="82.5" customHeight="1">
      <c r="A101" s="523"/>
      <c r="B101" s="443"/>
      <c r="C101" s="118" t="str">
        <f>'5- Identificación de Riesgos'!D101</f>
        <v xml:space="preserve">2. Falta de conocimiento de normas ambientales </v>
      </c>
      <c r="D101" s="113"/>
      <c r="E101" s="292" t="s">
        <v>381</v>
      </c>
      <c r="F101" s="106" t="s">
        <v>354</v>
      </c>
      <c r="G101" s="106" t="s">
        <v>354</v>
      </c>
      <c r="H101" s="106" t="s">
        <v>354</v>
      </c>
      <c r="I101" s="106" t="s">
        <v>354</v>
      </c>
      <c r="J101" s="108">
        <f t="shared" si="11"/>
        <v>1</v>
      </c>
      <c r="K101" s="526"/>
      <c r="L101" s="104" t="str">
        <f>'5- Identificación de Riesgos'!I101</f>
        <v>Afectación Económica</v>
      </c>
      <c r="M101" s="172"/>
      <c r="N101" s="104"/>
      <c r="O101" s="104"/>
      <c r="P101" s="104"/>
      <c r="Q101" s="104"/>
      <c r="R101" s="108">
        <f t="shared" si="8"/>
        <v>0</v>
      </c>
      <c r="S101" s="526"/>
      <c r="T101" s="426"/>
      <c r="U101" s="443"/>
      <c r="V101" s="446"/>
    </row>
    <row r="102" spans="1:22" ht="64.5" customHeight="1">
      <c r="A102" s="523"/>
      <c r="B102" s="443"/>
      <c r="C102" s="118" t="str">
        <f>'5- Identificación de Riesgos'!D102</f>
        <v xml:space="preserve">3. Falta de seguimiento de Obras </v>
      </c>
      <c r="D102" s="113"/>
      <c r="E102" s="4" t="s">
        <v>382</v>
      </c>
      <c r="F102" s="176" t="s">
        <v>354</v>
      </c>
      <c r="G102" s="176" t="s">
        <v>354</v>
      </c>
      <c r="H102" s="176" t="s">
        <v>354</v>
      </c>
      <c r="I102" s="176" t="s">
        <v>354</v>
      </c>
      <c r="J102" s="108">
        <f t="shared" si="11"/>
        <v>1</v>
      </c>
      <c r="K102" s="526"/>
      <c r="L102" s="103" t="str">
        <f>'5- Identificación de Riesgos'!I102</f>
        <v>Afectación de reputacion,imagén,  credibilidad, satisfacción de usuarios y PI</v>
      </c>
      <c r="M102" s="112"/>
      <c r="N102" s="106"/>
      <c r="O102" s="106"/>
      <c r="P102" s="106"/>
      <c r="Q102" s="106"/>
      <c r="R102" s="108">
        <f t="shared" si="8"/>
        <v>0</v>
      </c>
      <c r="S102" s="526"/>
      <c r="T102" s="426"/>
      <c r="U102" s="443"/>
      <c r="V102" s="446"/>
    </row>
    <row r="103" spans="1:22" ht="38.25" customHeight="1">
      <c r="A103" s="523"/>
      <c r="B103" s="443"/>
      <c r="C103" s="118" t="str">
        <f>'5- Identificación de Riesgos'!D103</f>
        <v>4. Incumplimiento del contratista de la legislación ambiental aplicable</v>
      </c>
      <c r="D103" s="113"/>
      <c r="E103" s="293" t="s">
        <v>383</v>
      </c>
      <c r="F103" s="286" t="s">
        <v>354</v>
      </c>
      <c r="G103" s="286" t="s">
        <v>354</v>
      </c>
      <c r="H103" s="286" t="s">
        <v>354</v>
      </c>
      <c r="I103" s="286" t="s">
        <v>354</v>
      </c>
      <c r="J103" s="295">
        <f t="shared" si="11"/>
        <v>1</v>
      </c>
      <c r="K103" s="526"/>
      <c r="L103" s="104">
        <f>'5- Identificación de Riesgos'!I103</f>
        <v>0</v>
      </c>
      <c r="M103" s="124"/>
      <c r="N103" s="104"/>
      <c r="O103" s="104"/>
      <c r="P103" s="104"/>
      <c r="Q103" s="104"/>
      <c r="R103" s="108">
        <f t="shared" si="8"/>
        <v>0</v>
      </c>
      <c r="S103" s="526"/>
      <c r="T103" s="426"/>
      <c r="U103" s="443"/>
      <c r="V103" s="446"/>
    </row>
    <row r="104" spans="1:22" ht="29.25" customHeight="1">
      <c r="A104" s="523"/>
      <c r="B104" s="443"/>
      <c r="C104" s="118" t="str">
        <f>'5- Identificación de Riesgos'!D104</f>
        <v>5. Desconocimiento de la legislación ambiental vigente</v>
      </c>
      <c r="D104" s="113"/>
      <c r="E104" s="294" t="s">
        <v>384</v>
      </c>
      <c r="F104" s="286" t="s">
        <v>354</v>
      </c>
      <c r="G104" s="286" t="s">
        <v>354</v>
      </c>
      <c r="H104" s="286" t="s">
        <v>354</v>
      </c>
      <c r="I104" s="286" t="s">
        <v>354</v>
      </c>
      <c r="J104" s="295"/>
      <c r="K104" s="526"/>
      <c r="L104" s="103">
        <f>'5- Identificación de Riesgos'!I104</f>
        <v>0</v>
      </c>
      <c r="M104" s="124"/>
      <c r="N104" s="104"/>
      <c r="O104" s="104"/>
      <c r="P104" s="104"/>
      <c r="Q104" s="104"/>
      <c r="R104" s="108">
        <f t="shared" si="8"/>
        <v>0</v>
      </c>
      <c r="S104" s="526"/>
      <c r="T104" s="426"/>
      <c r="U104" s="443"/>
      <c r="V104" s="446"/>
    </row>
    <row r="105" spans="1:22" ht="30" customHeight="1">
      <c r="A105" s="523"/>
      <c r="B105" s="443"/>
      <c r="C105" s="118" t="str">
        <f>'5- Identificación de Riesgos'!D105</f>
        <v xml:space="preserve">6. Desconocimiento del supervisor de obra de los requisitos ambientales aplicables </v>
      </c>
      <c r="D105" s="113"/>
      <c r="E105" s="294" t="s">
        <v>385</v>
      </c>
      <c r="F105" s="286" t="s">
        <v>354</v>
      </c>
      <c r="G105" s="286" t="s">
        <v>354</v>
      </c>
      <c r="H105" s="286" t="s">
        <v>354</v>
      </c>
      <c r="I105" s="286" t="s">
        <v>354</v>
      </c>
      <c r="J105" s="295"/>
      <c r="K105" s="526"/>
      <c r="L105" s="104">
        <f>'5- Identificación de Riesgos'!I105</f>
        <v>0</v>
      </c>
      <c r="M105" s="124"/>
      <c r="N105" s="104"/>
      <c r="O105" s="104"/>
      <c r="P105" s="104"/>
      <c r="Q105" s="104"/>
      <c r="R105" s="108">
        <f t="shared" si="8"/>
        <v>0</v>
      </c>
      <c r="S105" s="526"/>
      <c r="T105" s="426"/>
      <c r="U105" s="443"/>
      <c r="V105" s="446"/>
    </row>
    <row r="106" spans="1:22" ht="30" customHeight="1">
      <c r="A106" s="523"/>
      <c r="B106" s="443"/>
      <c r="C106" s="118">
        <f>'5- Identificación de Riesgos'!D106</f>
        <v>0</v>
      </c>
      <c r="D106" s="113"/>
      <c r="E106" s="113"/>
      <c r="F106" s="106"/>
      <c r="G106" s="106"/>
      <c r="H106" s="106"/>
      <c r="I106" s="106"/>
      <c r="J106" s="108"/>
      <c r="K106" s="526"/>
      <c r="L106" s="103">
        <f>'5- Identificación de Riesgos'!I106</f>
        <v>0</v>
      </c>
      <c r="M106" s="124"/>
      <c r="N106" s="104"/>
      <c r="O106" s="104"/>
      <c r="P106" s="104"/>
      <c r="Q106" s="104"/>
      <c r="R106" s="108">
        <f t="shared" si="8"/>
        <v>0</v>
      </c>
      <c r="S106" s="526"/>
      <c r="T106" s="426"/>
      <c r="U106" s="443"/>
      <c r="V106" s="446"/>
    </row>
    <row r="107" spans="1:22" ht="30" customHeight="1">
      <c r="A107" s="523"/>
      <c r="B107" s="443"/>
      <c r="C107" s="118">
        <f>'5- Identificación de Riesgos'!D107</f>
        <v>0</v>
      </c>
      <c r="D107" s="113"/>
      <c r="E107" s="113"/>
      <c r="F107" s="104"/>
      <c r="G107" s="104"/>
      <c r="H107" s="104"/>
      <c r="I107" s="104"/>
      <c r="J107" s="108"/>
      <c r="K107" s="526"/>
      <c r="L107" s="104">
        <f>'5- Identificación de Riesgos'!I107</f>
        <v>0</v>
      </c>
      <c r="M107" s="124"/>
      <c r="N107" s="104"/>
      <c r="O107" s="104"/>
      <c r="P107" s="104"/>
      <c r="Q107" s="104"/>
      <c r="R107" s="108">
        <f t="shared" si="8"/>
        <v>0</v>
      </c>
      <c r="S107" s="526"/>
      <c r="T107" s="426"/>
      <c r="U107" s="443"/>
      <c r="V107" s="446"/>
    </row>
    <row r="108" spans="1:22">
      <c r="A108" s="523"/>
      <c r="B108" s="443"/>
      <c r="C108" s="118">
        <f>'5- Identificación de Riesgos'!D108</f>
        <v>0</v>
      </c>
      <c r="D108" s="113"/>
      <c r="E108" s="113"/>
      <c r="F108" s="104"/>
      <c r="G108" s="104"/>
      <c r="H108" s="104"/>
      <c r="I108" s="104"/>
      <c r="J108" s="108"/>
      <c r="K108" s="526"/>
      <c r="L108" s="103">
        <f>'5- Identificación de Riesgos'!I108</f>
        <v>0</v>
      </c>
      <c r="M108" s="124"/>
      <c r="N108" s="104"/>
      <c r="O108" s="104"/>
      <c r="P108" s="104"/>
      <c r="Q108" s="104"/>
      <c r="R108" s="108">
        <f t="shared" si="8"/>
        <v>0</v>
      </c>
      <c r="S108" s="526"/>
      <c r="T108" s="426"/>
      <c r="U108" s="443"/>
      <c r="V108" s="446"/>
    </row>
    <row r="109" spans="1:22" ht="15.75" thickBot="1">
      <c r="A109" s="524"/>
      <c r="B109" s="444"/>
      <c r="C109" s="119">
        <f>'5- Identificación de Riesgos'!D109</f>
        <v>0</v>
      </c>
      <c r="D109" s="123"/>
      <c r="E109" s="123"/>
      <c r="F109" s="105"/>
      <c r="G109" s="105"/>
      <c r="H109" s="105"/>
      <c r="I109" s="105"/>
      <c r="J109" s="109"/>
      <c r="K109" s="527"/>
      <c r="L109" s="104">
        <f>'5- Identificación de Riesgos'!I109</f>
        <v>0</v>
      </c>
      <c r="M109" s="125"/>
      <c r="N109" s="105"/>
      <c r="O109" s="105"/>
      <c r="P109" s="105"/>
      <c r="Q109" s="105"/>
      <c r="R109" s="109">
        <f t="shared" si="8"/>
        <v>0</v>
      </c>
      <c r="S109" s="527"/>
      <c r="T109" s="427"/>
      <c r="U109" s="444"/>
      <c r="V109" s="447"/>
    </row>
  </sheetData>
  <mergeCells count="94">
    <mergeCell ref="C1:V3"/>
    <mergeCell ref="T70:T79"/>
    <mergeCell ref="U70:U79"/>
    <mergeCell ref="V70:V79"/>
    <mergeCell ref="B70:B79"/>
    <mergeCell ref="V60:V69"/>
    <mergeCell ref="T50:T59"/>
    <mergeCell ref="U50:U59"/>
    <mergeCell ref="V50:V59"/>
    <mergeCell ref="U40:U49"/>
    <mergeCell ref="V40:V49"/>
    <mergeCell ref="A4:B4"/>
    <mergeCell ref="C4:V4"/>
    <mergeCell ref="T7:V7"/>
    <mergeCell ref="D7:R7"/>
    <mergeCell ref="A8:A9"/>
    <mergeCell ref="T60:T69"/>
    <mergeCell ref="U60:U69"/>
    <mergeCell ref="A60:A69"/>
    <mergeCell ref="B60:B69"/>
    <mergeCell ref="K60:K69"/>
    <mergeCell ref="S60:S69"/>
    <mergeCell ref="I50:I51"/>
    <mergeCell ref="J50:J51"/>
    <mergeCell ref="A70:A79"/>
    <mergeCell ref="K70:K79"/>
    <mergeCell ref="S70:S79"/>
    <mergeCell ref="V20:V29"/>
    <mergeCell ref="T20:T29"/>
    <mergeCell ref="U20:U29"/>
    <mergeCell ref="S20:S29"/>
    <mergeCell ref="A50:A59"/>
    <mergeCell ref="B50:B59"/>
    <mergeCell ref="K50:K59"/>
    <mergeCell ref="S50:S59"/>
    <mergeCell ref="T40:T49"/>
    <mergeCell ref="A40:A49"/>
    <mergeCell ref="B40:B49"/>
    <mergeCell ref="K40:K49"/>
    <mergeCell ref="S40:S49"/>
    <mergeCell ref="F50:F51"/>
    <mergeCell ref="G50:G51"/>
    <mergeCell ref="H50:H51"/>
    <mergeCell ref="U30:U39"/>
    <mergeCell ref="V30:V39"/>
    <mergeCell ref="A30:A39"/>
    <mergeCell ref="B30:B39"/>
    <mergeCell ref="K30:K39"/>
    <mergeCell ref="S30:S39"/>
    <mergeCell ref="A20:A29"/>
    <mergeCell ref="T30:T39"/>
    <mergeCell ref="B20:B29"/>
    <mergeCell ref="K20:K29"/>
    <mergeCell ref="L8:S8"/>
    <mergeCell ref="A10:A19"/>
    <mergeCell ref="B10:B19"/>
    <mergeCell ref="A5:B5"/>
    <mergeCell ref="A6:B6"/>
    <mergeCell ref="A7:C7"/>
    <mergeCell ref="E10:E11"/>
    <mergeCell ref="B8:B9"/>
    <mergeCell ref="C8:C9"/>
    <mergeCell ref="C5:V5"/>
    <mergeCell ref="C6:V6"/>
    <mergeCell ref="S10:S19"/>
    <mergeCell ref="T10:T19"/>
    <mergeCell ref="U10:U19"/>
    <mergeCell ref="V10:V19"/>
    <mergeCell ref="K10:K19"/>
    <mergeCell ref="D8:D9"/>
    <mergeCell ref="E8:E9"/>
    <mergeCell ref="F8:K8"/>
    <mergeCell ref="U80:U89"/>
    <mergeCell ref="V80:V89"/>
    <mergeCell ref="A90:A99"/>
    <mergeCell ref="B90:B99"/>
    <mergeCell ref="K90:K99"/>
    <mergeCell ref="S90:S99"/>
    <mergeCell ref="T90:T99"/>
    <mergeCell ref="U90:U99"/>
    <mergeCell ref="V90:V99"/>
    <mergeCell ref="A80:A89"/>
    <mergeCell ref="K80:K89"/>
    <mergeCell ref="S80:S89"/>
    <mergeCell ref="T80:T89"/>
    <mergeCell ref="B80:B89"/>
    <mergeCell ref="J90:J92"/>
    <mergeCell ref="U100:U109"/>
    <mergeCell ref="V100:V109"/>
    <mergeCell ref="A100:A109"/>
    <mergeCell ref="B100:B109"/>
    <mergeCell ref="K100:K109"/>
    <mergeCell ref="S100:S109"/>
    <mergeCell ref="T100:T109"/>
  </mergeCells>
  <conditionalFormatting sqref="T10 T20 T30 T40 T50 T60 T70 T80 T90 T100">
    <cfRule type="containsText" dxfId="136" priority="1045" operator="containsText" text="Muy Baja">
      <formula>NOT(ISERROR(SEARCH("Muy Baja",T10)))</formula>
    </cfRule>
    <cfRule type="containsText" dxfId="135" priority="1046" operator="containsText" text="Baja">
      <formula>NOT(ISERROR(SEARCH("Baja",T10)))</formula>
    </cfRule>
    <cfRule type="containsText" dxfId="134" priority="1047" operator="containsText" text="Muy Alta">
      <formula>NOT(ISERROR(SEARCH("Muy Alta",T10)))</formula>
    </cfRule>
    <cfRule type="containsText" dxfId="133" priority="1049" operator="containsText" text="Alta">
      <formula>NOT(ISERROR(SEARCH("Alta",T10)))</formula>
    </cfRule>
    <cfRule type="containsText" dxfId="132" priority="1050" operator="containsText" text="Media">
      <formula>NOT(ISERROR(SEARCH("Media",T10)))</formula>
    </cfRule>
    <cfRule type="containsText" dxfId="131" priority="1051" operator="containsText" text="Media">
      <formula>NOT(ISERROR(SEARCH("Media",T10)))</formula>
    </cfRule>
    <cfRule type="containsText" dxfId="130" priority="1052" operator="containsText" text="Media">
      <formula>NOT(ISERROR(SEARCH("Media",T10)))</formula>
    </cfRule>
    <cfRule type="containsText" dxfId="129" priority="1053" operator="containsText" text="Muy Baja">
      <formula>NOT(ISERROR(SEARCH("Muy Baja",T10)))</formula>
    </cfRule>
    <cfRule type="containsText" dxfId="128" priority="1054" operator="containsText" text="Baja">
      <formula>NOT(ISERROR(SEARCH("Baja",T10)))</formula>
    </cfRule>
    <cfRule type="containsText" dxfId="127" priority="1055" operator="containsText" text="Muy Baja">
      <formula>NOT(ISERROR(SEARCH("Muy Baja",T10)))</formula>
    </cfRule>
    <cfRule type="containsText" dxfId="126" priority="1056" operator="containsText" text="Muy Baja">
      <formula>NOT(ISERROR(SEARCH("Muy Baja",T10)))</formula>
    </cfRule>
    <cfRule type="containsText" dxfId="125" priority="1057" operator="containsText" text="Muy Baja">
      <formula>NOT(ISERROR(SEARCH("Muy Baja",T10)))</formula>
    </cfRule>
    <cfRule type="containsText" dxfId="124" priority="1058" operator="containsText" text="Muy Baja'Tabla probabilidad'!">
      <formula>NOT(ISERROR(SEARCH("Muy Baja'Tabla probabilidad'!",T10)))</formula>
    </cfRule>
    <cfRule type="containsText" dxfId="123" priority="1059" operator="containsText" text="Muy bajo">
      <formula>NOT(ISERROR(SEARCH("Muy bajo",T10)))</formula>
    </cfRule>
    <cfRule type="containsText" dxfId="122" priority="1060" operator="containsText" text="Alta">
      <formula>NOT(ISERROR(SEARCH("Alta",T10)))</formula>
    </cfRule>
    <cfRule type="containsText" dxfId="121" priority="1061" operator="containsText" text="Media">
      <formula>NOT(ISERROR(SEARCH("Media",T10)))</formula>
    </cfRule>
    <cfRule type="containsText" dxfId="120" priority="1062" operator="containsText" text="Baja">
      <formula>NOT(ISERROR(SEARCH("Baja",T10)))</formula>
    </cfRule>
    <cfRule type="containsText" dxfId="119" priority="1063" operator="containsText" text="Muy baja">
      <formula>NOT(ISERROR(SEARCH("Muy baja",T10)))</formula>
    </cfRule>
    <cfRule type="cellIs" dxfId="118" priority="1066" operator="between">
      <formula>1</formula>
      <formula>2</formula>
    </cfRule>
    <cfRule type="cellIs" dxfId="117" priority="1067" operator="between">
      <formula>0</formula>
      <formula>2</formula>
    </cfRule>
  </conditionalFormatting>
  <conditionalFormatting sqref="U10 U20 U30 U40 U50 U60 U70 U80 U90 U100">
    <cfRule type="containsText" dxfId="116" priority="1039" operator="containsText" text="Catastrófico">
      <formula>NOT(ISERROR(SEARCH("Catastrófico",U10)))</formula>
    </cfRule>
    <cfRule type="containsText" dxfId="115" priority="1040" operator="containsText" text="Mayor">
      <formula>NOT(ISERROR(SEARCH("Mayor",U10)))</formula>
    </cfRule>
    <cfRule type="containsText" dxfId="114" priority="1041" operator="containsText" text="Alta">
      <formula>NOT(ISERROR(SEARCH("Alta",U10)))</formula>
    </cfRule>
    <cfRule type="containsText" dxfId="113" priority="1042" operator="containsText" text="Moderado">
      <formula>NOT(ISERROR(SEARCH("Moderado",U10)))</formula>
    </cfRule>
    <cfRule type="containsText" dxfId="112" priority="1043" operator="containsText" text="Menor">
      <formula>NOT(ISERROR(SEARCH("Menor",U10)))</formula>
    </cfRule>
    <cfRule type="containsText" dxfId="111" priority="1044" operator="containsText" text="Leve">
      <formula>NOT(ISERROR(SEARCH("Leve",U10)))</formula>
    </cfRule>
  </conditionalFormatting>
  <conditionalFormatting sqref="V10 V20 V30 V40 V50 V60 V70 V80 V90 V100">
    <cfRule type="containsText" dxfId="110" priority="1003" operator="containsText" text="Extremo">
      <formula>NOT(ISERROR(SEARCH("Extremo",V10)))</formula>
    </cfRule>
    <cfRule type="containsText" dxfId="109" priority="1004" operator="containsText" text="Alto">
      <formula>NOT(ISERROR(SEARCH("Alto",V10)))</formula>
    </cfRule>
    <cfRule type="containsText" dxfId="108" priority="1005" operator="containsText" text="Bajo">
      <formula>NOT(ISERROR(SEARCH("Bajo",V10)))</formula>
    </cfRule>
    <cfRule type="containsText" dxfId="107" priority="1006" operator="containsText" text="Moderado">
      <formula>NOT(ISERROR(SEARCH("Moderado",V10)))</formula>
    </cfRule>
  </conditionalFormatting>
  <dataValidations count="2">
    <dataValidation allowBlank="1" showInputMessage="1" showErrorMessage="1" prompt="Enunciar cuál es el control" sqref="E60 E24:E28 M10:M14 E17:E19 E43 E45:E48 E37:E38 M100:M102 E55:E58 E63 E65:E68 E50 M20:M22 M40:M42 M60:M62 M30:M32 M50:M52 M70:M72 M80:M82 M90:M92" xr:uid="{00000000-0002-0000-0500-000000000000}"/>
    <dataValidation type="list" allowBlank="1" showInputMessage="1" showErrorMessage="1" sqref="F10:I22 F24:I50 N10:Q109 F52:I10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09"/>
  <sheetViews>
    <sheetView showGridLines="0" tabSelected="1" zoomScale="90" zoomScaleNormal="90" zoomScalePageLayoutView="70" workbookViewId="0">
      <selection activeCell="N70" sqref="N70:N79"/>
    </sheetView>
  </sheetViews>
  <sheetFormatPr baseColWidth="10" defaultColWidth="11.42578125" defaultRowHeight="15"/>
  <cols>
    <col min="1" max="1" width="5.42578125" customWidth="1"/>
    <col min="2" max="2" width="50.85546875" customWidth="1"/>
    <col min="3" max="3" width="48.5703125" customWidth="1"/>
    <col min="4" max="4" width="26.5703125" hidden="1" customWidth="1"/>
    <col min="5" max="5" width="45.5703125"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6" width="51.7109375" style="9" customWidth="1"/>
    <col min="17" max="17" width="18.7109375" style="9" customWidth="1"/>
    <col min="18" max="269" width="11.42578125" style="9"/>
    <col min="270" max="16384" width="11.42578125" style="14"/>
  </cols>
  <sheetData>
    <row r="1" spans="1:269" s="11" customFormat="1" ht="27.75" customHeight="1">
      <c r="A1" s="210"/>
      <c r="B1" s="211"/>
      <c r="C1" s="572"/>
      <c r="D1" s="572"/>
      <c r="E1" s="572"/>
      <c r="F1" s="572"/>
      <c r="G1" s="572"/>
      <c r="H1" s="572"/>
      <c r="I1" s="572"/>
      <c r="J1" s="572"/>
      <c r="K1" s="572"/>
      <c r="L1" s="572"/>
      <c r="M1" s="572"/>
      <c r="N1" s="572"/>
      <c r="O1" s="572"/>
      <c r="P1" s="572"/>
      <c r="Q1" s="573"/>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12"/>
      <c r="B2" s="213"/>
      <c r="C2" s="574"/>
      <c r="D2" s="574"/>
      <c r="E2" s="574"/>
      <c r="F2" s="574"/>
      <c r="G2" s="574"/>
      <c r="H2" s="574"/>
      <c r="I2" s="574"/>
      <c r="J2" s="574"/>
      <c r="K2" s="574"/>
      <c r="L2" s="574"/>
      <c r="M2" s="574"/>
      <c r="N2" s="574"/>
      <c r="O2" s="574"/>
      <c r="P2" s="574"/>
      <c r="Q2" s="575"/>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14"/>
      <c r="B3" s="215"/>
      <c r="C3" s="576"/>
      <c r="D3" s="576"/>
      <c r="E3" s="576"/>
      <c r="F3" s="576"/>
      <c r="G3" s="576"/>
      <c r="H3" s="576"/>
      <c r="I3" s="576"/>
      <c r="J3" s="576"/>
      <c r="K3" s="576"/>
      <c r="L3" s="576"/>
      <c r="M3" s="576"/>
      <c r="N3" s="576"/>
      <c r="O3" s="576"/>
      <c r="P3" s="576"/>
      <c r="Q3" s="577"/>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89" t="s">
        <v>236</v>
      </c>
      <c r="B4" s="489"/>
      <c r="C4" s="538" t="str">
        <f>'6- Valoración Controles'!C4:V4</f>
        <v xml:space="preserve">MEJORAMIENTO INFRAESTRUCTURA FÍSICA									</v>
      </c>
      <c r="D4" s="538"/>
      <c r="E4" s="538"/>
      <c r="F4" s="538"/>
      <c r="G4" s="538"/>
      <c r="H4" s="538"/>
      <c r="I4" s="538"/>
      <c r="J4" s="538"/>
      <c r="K4" s="538"/>
      <c r="L4" s="538"/>
      <c r="M4" s="538"/>
      <c r="N4" s="538"/>
      <c r="O4" s="538"/>
      <c r="P4" s="538"/>
      <c r="Q4" s="538"/>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89" t="s">
        <v>238</v>
      </c>
      <c r="B5" s="489"/>
      <c r="C5" s="538" t="str">
        <f>'6- Valoración Controles'!C5:V5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38"/>
      <c r="E5" s="538"/>
      <c r="F5" s="538"/>
      <c r="G5" s="538"/>
      <c r="H5" s="538"/>
      <c r="I5" s="538"/>
      <c r="J5" s="538"/>
      <c r="K5" s="538"/>
      <c r="L5" s="538"/>
      <c r="M5" s="538"/>
      <c r="N5" s="538"/>
      <c r="O5" s="538"/>
      <c r="P5" s="538"/>
      <c r="Q5" s="538"/>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89" t="s">
        <v>240</v>
      </c>
      <c r="B6" s="489"/>
      <c r="C6" s="539" t="s">
        <v>386</v>
      </c>
      <c r="D6" s="539"/>
      <c r="E6" s="539"/>
      <c r="F6" s="539"/>
      <c r="G6" s="539"/>
      <c r="H6" s="539"/>
      <c r="I6" s="539"/>
      <c r="J6" s="539"/>
      <c r="K6" s="539"/>
      <c r="L6" s="539"/>
      <c r="M6" s="539"/>
      <c r="N6" s="539"/>
      <c r="O6" s="539"/>
      <c r="P6" s="539"/>
      <c r="Q6" s="539"/>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531" t="s">
        <v>387</v>
      </c>
      <c r="B7" s="531"/>
      <c r="C7" s="531"/>
      <c r="D7" s="531"/>
      <c r="E7" s="531"/>
      <c r="F7" s="531" t="s">
        <v>257</v>
      </c>
      <c r="G7" s="531"/>
      <c r="H7" s="531"/>
      <c r="I7" s="70"/>
      <c r="J7" s="462" t="s">
        <v>388</v>
      </c>
      <c r="K7" s="462"/>
      <c r="L7" s="462"/>
      <c r="M7" s="462"/>
      <c r="N7" s="463"/>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52" t="s">
        <v>247</v>
      </c>
      <c r="B8" s="534" t="s">
        <v>339</v>
      </c>
      <c r="C8" s="555" t="s">
        <v>249</v>
      </c>
      <c r="D8" s="557" t="s">
        <v>259</v>
      </c>
      <c r="E8" s="534" t="s">
        <v>243</v>
      </c>
      <c r="F8" s="553" t="s">
        <v>389</v>
      </c>
      <c r="G8" s="553" t="s">
        <v>390</v>
      </c>
      <c r="H8" s="553" t="s">
        <v>391</v>
      </c>
      <c r="I8" s="563"/>
      <c r="J8" s="553" t="s">
        <v>392</v>
      </c>
      <c r="K8" s="553" t="s">
        <v>393</v>
      </c>
      <c r="L8" s="553" t="s">
        <v>394</v>
      </c>
      <c r="M8" s="553" t="s">
        <v>395</v>
      </c>
      <c r="N8" s="553" t="s">
        <v>396</v>
      </c>
      <c r="O8" s="553" t="s">
        <v>397</v>
      </c>
      <c r="P8" s="553" t="s">
        <v>398</v>
      </c>
      <c r="Q8" s="553" t="s">
        <v>399</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90"/>
      <c r="B9" s="535"/>
      <c r="C9" s="556"/>
      <c r="D9" s="558"/>
      <c r="E9" s="535"/>
      <c r="F9" s="554"/>
      <c r="G9" s="554"/>
      <c r="H9" s="554"/>
      <c r="I9" s="564"/>
      <c r="J9" s="554"/>
      <c r="K9" s="554"/>
      <c r="L9" s="554"/>
      <c r="M9" s="554"/>
      <c r="N9" s="554"/>
      <c r="O9" s="554"/>
      <c r="P9" s="554"/>
      <c r="Q9" s="554"/>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66" customHeight="1">
      <c r="A10" s="522">
        <f>'5- Identificación de Riesgos'!A10</f>
        <v>1</v>
      </c>
      <c r="B10" s="546" t="str">
        <f>'5- Identificación de Riesgos'!B10</f>
        <v xml:space="preserve">Daño, pérdida o uso indebido de bienes muebles o  inmuebles </v>
      </c>
      <c r="C10" s="442" t="str">
        <f>'5- Identificación de Riesgos'!C10</f>
        <v>Los bienes inmuebles sean sustraidos, sufran daños superiores a los generados por su uso</v>
      </c>
      <c r="D10" s="277" t="s">
        <v>291</v>
      </c>
      <c r="E10" s="128" t="str">
        <f>'5- Identificación de Riesgos'!D10</f>
        <v>1. Demora en los procesos precontractuales y contractuales de infraestructura física de alta y media alta complejidad</v>
      </c>
      <c r="F10" s="425" t="str">
        <f>'5- Identificación de Riesgos'!H10</f>
        <v>Muy Baja - 1</v>
      </c>
      <c r="G10" s="442" t="str">
        <f>'5- Identificación de Riesgos'!M10</f>
        <v>Menor - 2</v>
      </c>
      <c r="H10" s="442" t="str">
        <f>'5- Identificación de Riesgos'!N10</f>
        <v>Bajo - 2</v>
      </c>
      <c r="I10" s="102"/>
      <c r="J10" s="560" t="str">
        <f>'6- Valoración Controles'!T10</f>
        <v>Muy Baja - 1</v>
      </c>
      <c r="K10" s="560" t="str">
        <f>'6- Valoración Controles'!U10</f>
        <v>Menor - 2</v>
      </c>
      <c r="L10" s="567" t="e">
        <f>AVERAGE(#REF!)</f>
        <v>#REF!</v>
      </c>
      <c r="M10" s="546" t="str">
        <f>'6- Valoración Controles'!V10</f>
        <v>Bajo - 2</v>
      </c>
      <c r="N10" s="559" t="s">
        <v>400</v>
      </c>
      <c r="O10" s="126"/>
      <c r="P10" s="126"/>
      <c r="Q10" s="127"/>
    </row>
    <row r="11" spans="1:269" ht="13.5" customHeight="1">
      <c r="A11" s="523"/>
      <c r="B11" s="559"/>
      <c r="C11" s="443"/>
      <c r="D11" s="73"/>
      <c r="E11" s="128" t="str">
        <f>'5- Identificación de Riesgos'!D11</f>
        <v>2. Demora en la ejecución de los contratos de consultorías de estudios y diseños de infraestructura física de alta y media alta complejidad</v>
      </c>
      <c r="F11" s="426"/>
      <c r="G11" s="566"/>
      <c r="H11" s="443"/>
      <c r="I11" s="71"/>
      <c r="J11" s="561"/>
      <c r="K11" s="561"/>
      <c r="L11" s="568"/>
      <c r="M11" s="559"/>
      <c r="N11" s="559"/>
      <c r="O11" s="129"/>
      <c r="P11" s="129">
        <v>5</v>
      </c>
      <c r="Q11" s="130"/>
    </row>
    <row r="12" spans="1:269" ht="13.5" customHeight="1">
      <c r="A12" s="523"/>
      <c r="B12" s="559"/>
      <c r="C12" s="443"/>
      <c r="D12" s="73"/>
      <c r="E12" s="128" t="str">
        <f>'5- Identificación de Riesgos'!D12</f>
        <v>3. Vencimiento de pólizas de seguro</v>
      </c>
      <c r="F12" s="426"/>
      <c r="G12" s="566"/>
      <c r="H12" s="443"/>
      <c r="I12" s="71"/>
      <c r="J12" s="561"/>
      <c r="K12" s="561"/>
      <c r="L12" s="568"/>
      <c r="M12" s="559"/>
      <c r="N12" s="559"/>
      <c r="O12" s="129"/>
      <c r="P12" s="129"/>
      <c r="Q12" s="130"/>
    </row>
    <row r="13" spans="1:269" ht="13.5" customHeight="1">
      <c r="A13" s="523"/>
      <c r="B13" s="559"/>
      <c r="C13" s="443"/>
      <c r="D13" s="73"/>
      <c r="E13" s="128" t="str">
        <f>'5- Identificación de Riesgos'!D13</f>
        <v xml:space="preserve">4. Bienes asegurables sin asegurar </v>
      </c>
      <c r="F13" s="426"/>
      <c r="G13" s="566"/>
      <c r="H13" s="443"/>
      <c r="I13" s="71"/>
      <c r="J13" s="561"/>
      <c r="K13" s="561"/>
      <c r="L13" s="568"/>
      <c r="M13" s="559"/>
      <c r="N13" s="559"/>
      <c r="O13" s="129"/>
      <c r="P13" s="129"/>
      <c r="Q13" s="130"/>
    </row>
    <row r="14" spans="1:269" ht="13.5" customHeight="1">
      <c r="A14" s="523"/>
      <c r="B14" s="559"/>
      <c r="C14" s="443"/>
      <c r="D14" s="73"/>
      <c r="E14" s="128" t="str">
        <f>'5- Identificación de Riesgos'!D14</f>
        <v>5. Incumplimiento en la programación de mantenimientos</v>
      </c>
      <c r="F14" s="426"/>
      <c r="G14" s="566"/>
      <c r="H14" s="443"/>
      <c r="I14" s="71"/>
      <c r="J14" s="561"/>
      <c r="K14" s="561"/>
      <c r="L14" s="568"/>
      <c r="M14" s="559"/>
      <c r="N14" s="559"/>
      <c r="O14" s="129"/>
      <c r="P14" s="129"/>
      <c r="Q14" s="130"/>
    </row>
    <row r="15" spans="1:269" ht="13.5" customHeight="1">
      <c r="A15" s="523"/>
      <c r="B15" s="559"/>
      <c r="C15" s="443"/>
      <c r="D15" s="73"/>
      <c r="E15" s="128" t="str">
        <f>'5- Identificación de Riesgos'!D15</f>
        <v>6. Mantenimientos realizados sin observar instruciones del fabricante</v>
      </c>
      <c r="F15" s="426"/>
      <c r="G15" s="566"/>
      <c r="H15" s="443"/>
      <c r="I15" s="71"/>
      <c r="J15" s="561"/>
      <c r="K15" s="561"/>
      <c r="L15" s="568"/>
      <c r="M15" s="559"/>
      <c r="N15" s="559"/>
      <c r="O15" s="129"/>
      <c r="P15" s="129"/>
      <c r="Q15" s="130"/>
    </row>
    <row r="16" spans="1:269" ht="13.5" customHeight="1">
      <c r="A16" s="523"/>
      <c r="B16" s="559"/>
      <c r="C16" s="443"/>
      <c r="D16" s="73"/>
      <c r="E16" s="128" t="str">
        <f>'5- Identificación de Riesgos'!D16</f>
        <v xml:space="preserve">7. Falta de controles para el ingreso y salida de  equipos de oficina </v>
      </c>
      <c r="F16" s="426"/>
      <c r="G16" s="566"/>
      <c r="H16" s="443"/>
      <c r="I16" s="71"/>
      <c r="J16" s="561"/>
      <c r="K16" s="561"/>
      <c r="L16" s="568"/>
      <c r="M16" s="559"/>
      <c r="N16" s="559"/>
      <c r="O16" s="129"/>
      <c r="P16" s="129"/>
      <c r="Q16" s="130"/>
    </row>
    <row r="17" spans="1:17" ht="13.5" customHeight="1">
      <c r="A17" s="523"/>
      <c r="B17" s="559"/>
      <c r="C17" s="443"/>
      <c r="D17" s="73"/>
      <c r="E17" s="128">
        <f>'5- Identificación de Riesgos'!D17</f>
        <v>0</v>
      </c>
      <c r="F17" s="426"/>
      <c r="G17" s="566"/>
      <c r="H17" s="443"/>
      <c r="I17" s="71"/>
      <c r="J17" s="561"/>
      <c r="K17" s="561"/>
      <c r="L17" s="568"/>
      <c r="M17" s="559"/>
      <c r="N17" s="559"/>
      <c r="O17" s="129"/>
      <c r="P17" s="129"/>
      <c r="Q17" s="130"/>
    </row>
    <row r="18" spans="1:17" ht="13.5" customHeight="1">
      <c r="A18" s="523"/>
      <c r="B18" s="559"/>
      <c r="C18" s="443"/>
      <c r="D18" s="73"/>
      <c r="E18" s="128">
        <f>'5- Identificación de Riesgos'!D18</f>
        <v>0</v>
      </c>
      <c r="F18" s="426"/>
      <c r="G18" s="566"/>
      <c r="H18" s="443"/>
      <c r="I18" s="71"/>
      <c r="J18" s="561"/>
      <c r="K18" s="561"/>
      <c r="L18" s="568"/>
      <c r="M18" s="559"/>
      <c r="N18" s="559"/>
      <c r="O18" s="129"/>
      <c r="P18" s="129"/>
      <c r="Q18" s="130"/>
    </row>
    <row r="19" spans="1:17" ht="13.5" customHeight="1" thickBot="1">
      <c r="A19" s="523"/>
      <c r="B19" s="547"/>
      <c r="C19" s="443"/>
      <c r="D19" s="73"/>
      <c r="E19" s="128">
        <f>'5- Identificación de Riesgos'!D19</f>
        <v>0</v>
      </c>
      <c r="F19" s="426"/>
      <c r="G19" s="566"/>
      <c r="H19" s="443"/>
      <c r="I19" s="72"/>
      <c r="J19" s="562"/>
      <c r="K19" s="562"/>
      <c r="L19" s="569"/>
      <c r="M19" s="565"/>
      <c r="N19" s="547"/>
      <c r="O19" s="129"/>
      <c r="P19" s="129"/>
      <c r="Q19" s="130"/>
    </row>
    <row r="20" spans="1:17" ht="13.5" customHeight="1">
      <c r="A20" s="522">
        <f>'5- Identificación de Riesgos'!A20</f>
        <v>2</v>
      </c>
      <c r="B20" s="546" t="str">
        <f>'5- Identificación de Riesgos'!B20</f>
        <v xml:space="preserve">Titulación de bienes inmuebles sin legalizar </v>
      </c>
      <c r="C20" s="442" t="str">
        <f>'5- Identificación de Riesgos'!C20</f>
        <v>No tener  definido y con documentacion el estado legal de los bienes  inmuebles de la Rama</v>
      </c>
      <c r="D20" s="270" t="s">
        <v>291</v>
      </c>
      <c r="E20" s="128" t="str">
        <f>'5- Identificación de Riesgos'!D20</f>
        <v>1. Desactualización de los inventarios</v>
      </c>
      <c r="F20" s="425" t="str">
        <f>'5- Identificación de Riesgos'!H20</f>
        <v>Muy Baja - 1</v>
      </c>
      <c r="G20" s="442" t="str">
        <f>'5- Identificación de Riesgos'!M20</f>
        <v>Leve - 1</v>
      </c>
      <c r="H20" s="442" t="str">
        <f>'5- Identificación de Riesgos'!N20</f>
        <v>Bajo - 1</v>
      </c>
      <c r="I20" s="71"/>
      <c r="J20" s="560" t="str">
        <f>'6- Valoración Controles'!T20</f>
        <v>Muy Baja - 1</v>
      </c>
      <c r="K20" s="560" t="str">
        <f>'6- Valoración Controles'!U20</f>
        <v>Leve - 1</v>
      </c>
      <c r="L20" s="567" t="e">
        <f>AVERAGE(#REF!)</f>
        <v>#REF!</v>
      </c>
      <c r="M20" s="546" t="str">
        <f>'6- Valoración Controles'!V20</f>
        <v>Bajo - 1</v>
      </c>
      <c r="N20" s="497" t="s">
        <v>400</v>
      </c>
      <c r="O20" s="129"/>
      <c r="P20" s="129"/>
      <c r="Q20" s="130"/>
    </row>
    <row r="21" spans="1:17" ht="13.5" customHeight="1">
      <c r="A21" s="523"/>
      <c r="B21" s="559"/>
      <c r="C21" s="443"/>
      <c r="D21" s="73"/>
      <c r="E21" s="128" t="str">
        <f>'5- Identificación de Riesgos'!D21</f>
        <v>2. Documentación del inmuebe inexistente o incompleta</v>
      </c>
      <c r="F21" s="426"/>
      <c r="G21" s="566"/>
      <c r="H21" s="443"/>
      <c r="I21" s="71"/>
      <c r="J21" s="561"/>
      <c r="K21" s="561"/>
      <c r="L21" s="568"/>
      <c r="M21" s="559"/>
      <c r="N21" s="559"/>
      <c r="O21" s="129"/>
      <c r="P21" s="129"/>
      <c r="Q21" s="130"/>
    </row>
    <row r="22" spans="1:17" ht="13.5" customHeight="1">
      <c r="A22" s="523"/>
      <c r="B22" s="559"/>
      <c r="C22" s="443"/>
      <c r="D22" s="73"/>
      <c r="E22" s="128" t="str">
        <f>'5- Identificación de Riesgos'!D22</f>
        <v xml:space="preserve">3. Procesos judiciales sin concluir </v>
      </c>
      <c r="F22" s="426"/>
      <c r="G22" s="566"/>
      <c r="H22" s="443"/>
      <c r="I22" s="71"/>
      <c r="J22" s="561"/>
      <c r="K22" s="561"/>
      <c r="L22" s="568"/>
      <c r="M22" s="559"/>
      <c r="N22" s="559"/>
      <c r="O22" s="129"/>
      <c r="P22" s="129"/>
      <c r="Q22" s="130"/>
    </row>
    <row r="23" spans="1:17" ht="13.5" customHeight="1">
      <c r="A23" s="523"/>
      <c r="B23" s="559"/>
      <c r="C23" s="443"/>
      <c r="D23" s="73"/>
      <c r="E23" s="128">
        <f>'5- Identificación de Riesgos'!D23</f>
        <v>0</v>
      </c>
      <c r="F23" s="426"/>
      <c r="G23" s="566"/>
      <c r="H23" s="443"/>
      <c r="I23" s="71"/>
      <c r="J23" s="561"/>
      <c r="K23" s="561"/>
      <c r="L23" s="568"/>
      <c r="M23" s="559"/>
      <c r="N23" s="559"/>
      <c r="O23" s="129"/>
      <c r="P23" s="129"/>
      <c r="Q23" s="130"/>
    </row>
    <row r="24" spans="1:17" ht="13.5" customHeight="1">
      <c r="A24" s="523"/>
      <c r="B24" s="559"/>
      <c r="C24" s="443"/>
      <c r="D24" s="73"/>
      <c r="E24" s="128">
        <f>'5- Identificación de Riesgos'!D24</f>
        <v>0</v>
      </c>
      <c r="F24" s="426"/>
      <c r="G24" s="566"/>
      <c r="H24" s="443"/>
      <c r="I24" s="71"/>
      <c r="J24" s="561"/>
      <c r="K24" s="561"/>
      <c r="L24" s="568"/>
      <c r="M24" s="559"/>
      <c r="N24" s="559"/>
      <c r="O24" s="129"/>
      <c r="P24" s="129"/>
      <c r="Q24" s="130"/>
    </row>
    <row r="25" spans="1:17" ht="13.5" customHeight="1">
      <c r="A25" s="523"/>
      <c r="B25" s="559"/>
      <c r="C25" s="443"/>
      <c r="D25" s="73"/>
      <c r="E25" s="128">
        <f>'5- Identificación de Riesgos'!D25</f>
        <v>0</v>
      </c>
      <c r="F25" s="426"/>
      <c r="G25" s="566"/>
      <c r="H25" s="443"/>
      <c r="I25" s="71"/>
      <c r="J25" s="561"/>
      <c r="K25" s="561"/>
      <c r="L25" s="568"/>
      <c r="M25" s="559"/>
      <c r="N25" s="559"/>
      <c r="O25" s="129"/>
      <c r="P25" s="129"/>
      <c r="Q25" s="130"/>
    </row>
    <row r="26" spans="1:17" ht="13.5" customHeight="1">
      <c r="A26" s="523"/>
      <c r="B26" s="559"/>
      <c r="C26" s="443"/>
      <c r="D26" s="73"/>
      <c r="E26" s="128">
        <f>'5- Identificación de Riesgos'!D26</f>
        <v>0</v>
      </c>
      <c r="F26" s="426"/>
      <c r="G26" s="566"/>
      <c r="H26" s="443"/>
      <c r="I26" s="71"/>
      <c r="J26" s="561"/>
      <c r="K26" s="561"/>
      <c r="L26" s="568"/>
      <c r="M26" s="559"/>
      <c r="N26" s="559"/>
      <c r="O26" s="129"/>
      <c r="P26" s="129"/>
      <c r="Q26" s="130"/>
    </row>
    <row r="27" spans="1:17" ht="13.5" customHeight="1">
      <c r="A27" s="523"/>
      <c r="B27" s="559"/>
      <c r="C27" s="443"/>
      <c r="D27" s="73"/>
      <c r="E27" s="128">
        <f>'5- Identificación de Riesgos'!D27</f>
        <v>0</v>
      </c>
      <c r="F27" s="426"/>
      <c r="G27" s="566"/>
      <c r="H27" s="443"/>
      <c r="I27" s="71"/>
      <c r="J27" s="561"/>
      <c r="K27" s="561"/>
      <c r="L27" s="568"/>
      <c r="M27" s="559"/>
      <c r="N27" s="559"/>
      <c r="O27" s="129"/>
      <c r="P27" s="129"/>
      <c r="Q27" s="130"/>
    </row>
    <row r="28" spans="1:17" ht="13.5" customHeight="1">
      <c r="A28" s="523"/>
      <c r="B28" s="559"/>
      <c r="C28" s="443"/>
      <c r="D28" s="73"/>
      <c r="E28" s="128">
        <f>'5- Identificación de Riesgos'!D28</f>
        <v>0</v>
      </c>
      <c r="F28" s="426"/>
      <c r="G28" s="566"/>
      <c r="H28" s="443"/>
      <c r="I28" s="71"/>
      <c r="J28" s="561"/>
      <c r="K28" s="561"/>
      <c r="L28" s="568"/>
      <c r="M28" s="559"/>
      <c r="N28" s="559"/>
      <c r="O28" s="129"/>
      <c r="P28" s="129"/>
      <c r="Q28" s="130"/>
    </row>
    <row r="29" spans="1:17" ht="13.5" customHeight="1" thickBot="1">
      <c r="A29" s="523"/>
      <c r="B29" s="547"/>
      <c r="C29" s="443"/>
      <c r="D29" s="73"/>
      <c r="E29" s="128">
        <f>'5- Identificación de Riesgos'!D29</f>
        <v>0</v>
      </c>
      <c r="F29" s="426"/>
      <c r="G29" s="566"/>
      <c r="H29" s="443"/>
      <c r="I29" s="72"/>
      <c r="J29" s="562"/>
      <c r="K29" s="562"/>
      <c r="L29" s="569"/>
      <c r="M29" s="565"/>
      <c r="N29" s="547"/>
      <c r="O29" s="129"/>
      <c r="P29" s="129"/>
      <c r="Q29" s="130"/>
    </row>
    <row r="30" spans="1:17" ht="18.75" customHeight="1">
      <c r="A30" s="522">
        <f>'5- Identificación de Riesgos'!A30</f>
        <v>3</v>
      </c>
      <c r="B30" s="546" t="str">
        <f>'5- Identificación de Riesgos'!B30</f>
        <v>Incumplimiento de los mantenimientos preventivos, correctivos (Incumplimiento al plan anual de mantenimientos )</v>
      </c>
      <c r="C30" s="442" t="str">
        <f>'5- Identificación de Riesgos'!C30</f>
        <v>No ejecutar en forma oportuna y acorde con estipulaciones técnicas los mantenimientos de bienes muebles, inmuebles y equipos</v>
      </c>
      <c r="D30" s="270" t="s">
        <v>291</v>
      </c>
      <c r="E30" s="128" t="str">
        <f>'5- Identificación de Riesgos'!D30</f>
        <v>1. Falta de insumos</v>
      </c>
      <c r="F30" s="425" t="str">
        <f>'5- Identificación de Riesgos'!H30</f>
        <v>Muy Baja - 1</v>
      </c>
      <c r="G30" s="442" t="str">
        <f>'5- Identificación de Riesgos'!M30</f>
        <v>Menor - 2</v>
      </c>
      <c r="H30" s="442" t="str">
        <f>'5- Identificación de Riesgos'!N30</f>
        <v>Bajo - 2</v>
      </c>
      <c r="I30" s="71"/>
      <c r="J30" s="560" t="str">
        <f>'6- Valoración Controles'!T30</f>
        <v>Muy Baja - 1</v>
      </c>
      <c r="K30" s="560" t="str">
        <f>'6- Valoración Controles'!U30</f>
        <v>Menor - 2</v>
      </c>
      <c r="L30" s="567" t="e">
        <f>AVERAGE(#REF!)</f>
        <v>#REF!</v>
      </c>
      <c r="M30" s="546" t="str">
        <f>'6- Valoración Controles'!V30</f>
        <v>Bajo - 2</v>
      </c>
      <c r="N30" s="559" t="s">
        <v>400</v>
      </c>
      <c r="O30" s="129"/>
      <c r="P30" s="129"/>
      <c r="Q30" s="130"/>
    </row>
    <row r="31" spans="1:17" ht="30">
      <c r="A31" s="523"/>
      <c r="B31" s="559"/>
      <c r="C31" s="443"/>
      <c r="D31" s="73"/>
      <c r="E31" s="128" t="str">
        <f>'5- Identificación de Riesgos'!D31</f>
        <v>2. Desconocimiento de la especificaciones del fabricante</v>
      </c>
      <c r="F31" s="426"/>
      <c r="G31" s="566"/>
      <c r="H31" s="443"/>
      <c r="I31" s="71"/>
      <c r="J31" s="561"/>
      <c r="K31" s="561"/>
      <c r="L31" s="568"/>
      <c r="M31" s="559"/>
      <c r="N31" s="559"/>
      <c r="O31" s="129"/>
      <c r="P31" s="129"/>
      <c r="Q31" s="130"/>
    </row>
    <row r="32" spans="1:17" ht="30" customHeight="1">
      <c r="A32" s="523"/>
      <c r="B32" s="559"/>
      <c r="C32" s="443"/>
      <c r="D32" s="73"/>
      <c r="E32" s="128" t="str">
        <f>'5- Identificación de Riesgos'!D32</f>
        <v xml:space="preserve">3. No previsión de presupuestos </v>
      </c>
      <c r="F32" s="426"/>
      <c r="G32" s="566"/>
      <c r="H32" s="443"/>
      <c r="I32" s="71"/>
      <c r="J32" s="561"/>
      <c r="K32" s="561"/>
      <c r="L32" s="568"/>
      <c r="M32" s="559"/>
      <c r="N32" s="559"/>
      <c r="O32" s="129"/>
      <c r="P32" s="129"/>
      <c r="Q32" s="130"/>
    </row>
    <row r="33" spans="1:17">
      <c r="A33" s="523"/>
      <c r="B33" s="559"/>
      <c r="C33" s="443"/>
      <c r="D33" s="73"/>
      <c r="E33" s="128" t="str">
        <f>'5- Identificación de Riesgos'!D33</f>
        <v>4. Recibo tardio de presupuesto</v>
      </c>
      <c r="F33" s="426"/>
      <c r="G33" s="566"/>
      <c r="H33" s="443"/>
      <c r="I33" s="71"/>
      <c r="J33" s="561"/>
      <c r="K33" s="561"/>
      <c r="L33" s="568"/>
      <c r="M33" s="559"/>
      <c r="N33" s="559"/>
      <c r="O33" s="129"/>
      <c r="P33" s="129"/>
      <c r="Q33" s="130"/>
    </row>
    <row r="34" spans="1:17">
      <c r="A34" s="523"/>
      <c r="B34" s="559"/>
      <c r="C34" s="443"/>
      <c r="D34" s="73"/>
      <c r="E34" s="128" t="str">
        <f>'5- Identificación de Riesgos'!D34</f>
        <v>5. Falta de personal</v>
      </c>
      <c r="F34" s="426"/>
      <c r="G34" s="566"/>
      <c r="H34" s="443"/>
      <c r="I34" s="71"/>
      <c r="J34" s="561"/>
      <c r="K34" s="561"/>
      <c r="L34" s="568"/>
      <c r="M34" s="559"/>
      <c r="N34" s="559"/>
      <c r="O34" s="129"/>
      <c r="P34" s="129"/>
      <c r="Q34" s="130"/>
    </row>
    <row r="35" spans="1:17">
      <c r="A35" s="523"/>
      <c r="B35" s="559"/>
      <c r="C35" s="443"/>
      <c r="D35" s="73"/>
      <c r="E35" s="128" t="str">
        <f>'5- Identificación de Riesgos'!D35</f>
        <v>6. No planificar las actividades</v>
      </c>
      <c r="F35" s="426"/>
      <c r="G35" s="566"/>
      <c r="H35" s="443"/>
      <c r="I35" s="71"/>
      <c r="J35" s="561"/>
      <c r="K35" s="561"/>
      <c r="L35" s="568"/>
      <c r="M35" s="559"/>
      <c r="N35" s="559"/>
      <c r="O35" s="129"/>
      <c r="P35" s="129"/>
      <c r="Q35" s="130"/>
    </row>
    <row r="36" spans="1:17" ht="15" customHeight="1">
      <c r="A36" s="523"/>
      <c r="B36" s="559"/>
      <c r="C36" s="443"/>
      <c r="D36" s="73"/>
      <c r="E36" s="128" t="str">
        <f>'5- Identificación de Riesgos'!D36</f>
        <v>7. Incumplimiento de los proveedores de servicios</v>
      </c>
      <c r="F36" s="426"/>
      <c r="G36" s="566"/>
      <c r="H36" s="443"/>
      <c r="I36" s="71"/>
      <c r="J36" s="561"/>
      <c r="K36" s="561"/>
      <c r="L36" s="568"/>
      <c r="M36" s="559"/>
      <c r="N36" s="559"/>
      <c r="O36" s="129"/>
      <c r="P36" s="129"/>
      <c r="Q36" s="130"/>
    </row>
    <row r="37" spans="1:17">
      <c r="A37" s="523"/>
      <c r="B37" s="559"/>
      <c r="C37" s="443"/>
      <c r="D37" s="73"/>
      <c r="E37" s="128">
        <f>'5- Identificación de Riesgos'!D37</f>
        <v>0</v>
      </c>
      <c r="F37" s="426"/>
      <c r="G37" s="566"/>
      <c r="H37" s="443"/>
      <c r="I37" s="71"/>
      <c r="J37" s="561"/>
      <c r="K37" s="561"/>
      <c r="L37" s="568"/>
      <c r="M37" s="559"/>
      <c r="N37" s="559"/>
      <c r="O37" s="129"/>
      <c r="P37" s="129"/>
      <c r="Q37" s="130"/>
    </row>
    <row r="38" spans="1:17">
      <c r="A38" s="523"/>
      <c r="B38" s="559"/>
      <c r="C38" s="443"/>
      <c r="D38" s="73"/>
      <c r="E38" s="128">
        <f>'5- Identificación de Riesgos'!D38</f>
        <v>0</v>
      </c>
      <c r="F38" s="426"/>
      <c r="G38" s="566"/>
      <c r="H38" s="443"/>
      <c r="I38" s="71"/>
      <c r="J38" s="561"/>
      <c r="K38" s="561"/>
      <c r="L38" s="568"/>
      <c r="M38" s="559"/>
      <c r="N38" s="559"/>
      <c r="O38" s="129"/>
      <c r="P38" s="129"/>
      <c r="Q38" s="130"/>
    </row>
    <row r="39" spans="1:17" ht="15.75" customHeight="1" thickBot="1">
      <c r="A39" s="523"/>
      <c r="B39" s="547"/>
      <c r="C39" s="443"/>
      <c r="D39" s="73"/>
      <c r="E39" s="128">
        <f>'5- Identificación de Riesgos'!D39</f>
        <v>0</v>
      </c>
      <c r="F39" s="426"/>
      <c r="G39" s="566"/>
      <c r="H39" s="443"/>
      <c r="I39" s="72"/>
      <c r="J39" s="570"/>
      <c r="K39" s="570"/>
      <c r="L39" s="571"/>
      <c r="M39" s="547"/>
      <c r="N39" s="547"/>
      <c r="O39" s="129"/>
      <c r="P39" s="129"/>
      <c r="Q39" s="130"/>
    </row>
    <row r="40" spans="1:17" ht="27.75" customHeight="1">
      <c r="A40" s="522">
        <f>'5- Identificación de Riesgos'!A40</f>
        <v>4</v>
      </c>
      <c r="B40" s="546" t="str">
        <f>'5- Identificación de Riesgos'!B40</f>
        <v xml:space="preserve">Incumplimiento contractual  </v>
      </c>
      <c r="C40" s="442" t="str">
        <f>'5- Identificación de Riesgos'!C40</f>
        <v>Posibilidad de incumplimiento en  las obligaciones estipuladas en el contrato</v>
      </c>
      <c r="D40" s="270" t="s">
        <v>291</v>
      </c>
      <c r="E40" s="128" t="str">
        <f>'5- Identificación de Riesgos'!D40</f>
        <v>1. Falta de claridad en los términos del contrato</v>
      </c>
      <c r="F40" s="425" t="str">
        <f>'5- Identificación de Riesgos'!H40</f>
        <v>Muy Baja - 1</v>
      </c>
      <c r="G40" s="442" t="str">
        <f>'5- Identificación de Riesgos'!M40</f>
        <v>Menor - 2</v>
      </c>
      <c r="H40" s="442" t="str">
        <f>'5- Identificación de Riesgos'!N40</f>
        <v>Bajo - 2</v>
      </c>
      <c r="I40" s="71"/>
      <c r="J40" s="560" t="str">
        <f>'6- Valoración Controles'!T40</f>
        <v>Muy Baja - 1</v>
      </c>
      <c r="K40" s="560" t="str">
        <f>'6- Valoración Controles'!U40</f>
        <v>Menor - 2</v>
      </c>
      <c r="L40" s="567" t="e">
        <f>AVERAGE(#REF!)</f>
        <v>#REF!</v>
      </c>
      <c r="M40" s="546" t="str">
        <f>'6- Valoración Controles'!V40</f>
        <v>Bajo - 2</v>
      </c>
      <c r="N40" s="559" t="s">
        <v>400</v>
      </c>
      <c r="O40" s="129"/>
      <c r="P40" s="129"/>
      <c r="Q40" s="130"/>
    </row>
    <row r="41" spans="1:17" ht="25.5" customHeight="1">
      <c r="A41" s="523"/>
      <c r="B41" s="559"/>
      <c r="C41" s="443"/>
      <c r="D41" s="73"/>
      <c r="E41" s="128" t="str">
        <f>'5- Identificación de Riesgos'!D41</f>
        <v>2. Cambios en las circunstancias</v>
      </c>
      <c r="F41" s="426"/>
      <c r="G41" s="566"/>
      <c r="H41" s="443"/>
      <c r="I41" s="71"/>
      <c r="J41" s="561"/>
      <c r="K41" s="561"/>
      <c r="L41" s="568"/>
      <c r="M41" s="559"/>
      <c r="N41" s="559"/>
      <c r="O41" s="129"/>
      <c r="P41" s="129"/>
      <c r="Q41" s="130"/>
    </row>
    <row r="42" spans="1:17" ht="24" customHeight="1">
      <c r="A42" s="523"/>
      <c r="B42" s="559"/>
      <c r="C42" s="443"/>
      <c r="D42" s="73"/>
      <c r="E42" s="128" t="str">
        <f>'5- Identificación de Riesgos'!D42</f>
        <v>3. Incumplimiento de terceros</v>
      </c>
      <c r="F42" s="426"/>
      <c r="G42" s="566"/>
      <c r="H42" s="443"/>
      <c r="I42" s="71"/>
      <c r="J42" s="561"/>
      <c r="K42" s="561"/>
      <c r="L42" s="568"/>
      <c r="M42" s="559"/>
      <c r="N42" s="559"/>
      <c r="O42" s="129"/>
      <c r="P42" s="129"/>
      <c r="Q42" s="130"/>
    </row>
    <row r="43" spans="1:17" ht="22.5" customHeight="1">
      <c r="A43" s="523"/>
      <c r="B43" s="559"/>
      <c r="C43" s="443"/>
      <c r="D43" s="73"/>
      <c r="E43" s="128">
        <f>'5- Identificación de Riesgos'!D43</f>
        <v>0</v>
      </c>
      <c r="F43" s="426"/>
      <c r="G43" s="566"/>
      <c r="H43" s="443"/>
      <c r="I43" s="71"/>
      <c r="J43" s="561"/>
      <c r="K43" s="561"/>
      <c r="L43" s="568"/>
      <c r="M43" s="559"/>
      <c r="N43" s="559"/>
      <c r="O43" s="129"/>
      <c r="P43" s="129"/>
      <c r="Q43" s="130"/>
    </row>
    <row r="44" spans="1:17">
      <c r="A44" s="523"/>
      <c r="B44" s="559"/>
      <c r="C44" s="443"/>
      <c r="D44" s="73"/>
      <c r="E44" s="128">
        <f>'5- Identificación de Riesgos'!D44</f>
        <v>0</v>
      </c>
      <c r="F44" s="426"/>
      <c r="G44" s="566"/>
      <c r="H44" s="443"/>
      <c r="I44" s="71"/>
      <c r="J44" s="561"/>
      <c r="K44" s="561"/>
      <c r="L44" s="568"/>
      <c r="M44" s="559"/>
      <c r="N44" s="559"/>
      <c r="O44" s="129"/>
      <c r="P44" s="129"/>
      <c r="Q44" s="130"/>
    </row>
    <row r="45" spans="1:17">
      <c r="A45" s="523"/>
      <c r="B45" s="559"/>
      <c r="C45" s="443"/>
      <c r="D45" s="73"/>
      <c r="E45" s="128">
        <f>'5- Identificación de Riesgos'!D45</f>
        <v>0</v>
      </c>
      <c r="F45" s="426"/>
      <c r="G45" s="566"/>
      <c r="H45" s="443"/>
      <c r="I45" s="71"/>
      <c r="J45" s="561"/>
      <c r="K45" s="561"/>
      <c r="L45" s="568"/>
      <c r="M45" s="559"/>
      <c r="N45" s="559"/>
      <c r="O45" s="129"/>
      <c r="P45" s="129"/>
      <c r="Q45" s="130"/>
    </row>
    <row r="46" spans="1:17">
      <c r="A46" s="523"/>
      <c r="B46" s="559"/>
      <c r="C46" s="443"/>
      <c r="D46" s="73"/>
      <c r="E46" s="128">
        <f>'5- Identificación de Riesgos'!D46</f>
        <v>0</v>
      </c>
      <c r="F46" s="426"/>
      <c r="G46" s="566"/>
      <c r="H46" s="443"/>
      <c r="I46" s="71"/>
      <c r="J46" s="561"/>
      <c r="K46" s="561"/>
      <c r="L46" s="568"/>
      <c r="M46" s="559"/>
      <c r="N46" s="559"/>
      <c r="O46" s="129"/>
      <c r="P46" s="129"/>
      <c r="Q46" s="130"/>
    </row>
    <row r="47" spans="1:17">
      <c r="A47" s="523"/>
      <c r="B47" s="559"/>
      <c r="C47" s="443"/>
      <c r="D47" s="73"/>
      <c r="E47" s="128">
        <f>'5- Identificación de Riesgos'!D47</f>
        <v>0</v>
      </c>
      <c r="F47" s="426"/>
      <c r="G47" s="566"/>
      <c r="H47" s="443"/>
      <c r="I47" s="71"/>
      <c r="J47" s="561"/>
      <c r="K47" s="561"/>
      <c r="L47" s="568"/>
      <c r="M47" s="559"/>
      <c r="N47" s="559"/>
      <c r="O47" s="129"/>
      <c r="P47" s="129"/>
      <c r="Q47" s="130"/>
    </row>
    <row r="48" spans="1:17">
      <c r="A48" s="523"/>
      <c r="B48" s="559"/>
      <c r="C48" s="443"/>
      <c r="D48" s="73"/>
      <c r="E48" s="128">
        <f>'5- Identificación de Riesgos'!D48</f>
        <v>0</v>
      </c>
      <c r="F48" s="426"/>
      <c r="G48" s="566"/>
      <c r="H48" s="443"/>
      <c r="I48" s="71"/>
      <c r="J48" s="561"/>
      <c r="K48" s="561"/>
      <c r="L48" s="568"/>
      <c r="M48" s="559"/>
      <c r="N48" s="559"/>
      <c r="O48" s="129"/>
      <c r="P48" s="129"/>
      <c r="Q48" s="130"/>
    </row>
    <row r="49" spans="1:17" ht="15.75" customHeight="1" thickBot="1">
      <c r="A49" s="523"/>
      <c r="B49" s="547"/>
      <c r="C49" s="443"/>
      <c r="D49" s="73"/>
      <c r="E49" s="128">
        <f>'5- Identificación de Riesgos'!D49</f>
        <v>0</v>
      </c>
      <c r="F49" s="426"/>
      <c r="G49" s="566"/>
      <c r="H49" s="443"/>
      <c r="I49" s="72"/>
      <c r="J49" s="570"/>
      <c r="K49" s="570"/>
      <c r="L49" s="571"/>
      <c r="M49" s="547"/>
      <c r="N49" s="547"/>
      <c r="O49" s="129"/>
      <c r="P49" s="129"/>
      <c r="Q49" s="130"/>
    </row>
    <row r="50" spans="1:17" ht="72" customHeight="1">
      <c r="A50" s="522">
        <f>'5- Identificación de Riesgos'!A50</f>
        <v>5</v>
      </c>
      <c r="B50" s="546" t="str">
        <f>'5- Identificación de Riesgos'!B50</f>
        <v xml:space="preserve">Recibir dádivas o beneficios a nombre propio o de terceros para  afectar la seguridad o confidencialidad de la información   </v>
      </c>
      <c r="C50" s="442" t="str">
        <f>'5- Identificación de Riesgos'!C50</f>
        <v>Recibir dádivas o beneficios a nombre propio o de terceros por   revelar información confidencial,  alterar, retener o no publicar información.</v>
      </c>
      <c r="D50" s="270" t="s">
        <v>291</v>
      </c>
      <c r="E50" s="128" t="str">
        <f>'5- Identificación de Riesgos'!D50</f>
        <v>1. Falta de ética y valores.</v>
      </c>
      <c r="F50" s="425" t="str">
        <f>'5- Identificación de Riesgos'!H50</f>
        <v>Muy Baja - 1</v>
      </c>
      <c r="G50" s="442" t="str">
        <f>'5- Identificación de Riesgos'!M50</f>
        <v>Menor - 2</v>
      </c>
      <c r="H50" s="442" t="str">
        <f>'5- Identificación de Riesgos'!N50</f>
        <v>Bajo - 2</v>
      </c>
      <c r="I50" s="71"/>
      <c r="J50" s="560" t="str">
        <f>'6- Valoración Controles'!T50</f>
        <v>Muy Baja - 1</v>
      </c>
      <c r="K50" s="560" t="str">
        <f>'6- Valoración Controles'!U50</f>
        <v>Menor - 2</v>
      </c>
      <c r="L50" s="567" t="e">
        <f>AVERAGE(#REF!)</f>
        <v>#REF!</v>
      </c>
      <c r="M50" s="546" t="str">
        <f>'6- Valoración Controles'!V50</f>
        <v>Bajo - 2</v>
      </c>
      <c r="N50" s="559" t="s">
        <v>400</v>
      </c>
      <c r="O50" s="129"/>
      <c r="P50" s="129"/>
      <c r="Q50" s="130"/>
    </row>
    <row r="51" spans="1:17" ht="43.15" customHeight="1">
      <c r="A51" s="523"/>
      <c r="B51" s="559"/>
      <c r="C51" s="443"/>
      <c r="D51" s="73"/>
      <c r="E51" s="128" t="str">
        <f>'5- Identificación de Riesgos'!D51</f>
        <v>2. Insuficientes programas de capacitación para la toma de conciencia debido al desconocimiento de la ley antisoborno (ISO 37001:2016), Plan Anticorrupción y  de los  valores y principios propios de la entidad.</v>
      </c>
      <c r="F51" s="426"/>
      <c r="G51" s="566"/>
      <c r="H51" s="443"/>
      <c r="I51" s="71"/>
      <c r="J51" s="561"/>
      <c r="K51" s="561"/>
      <c r="L51" s="568"/>
      <c r="M51" s="559"/>
      <c r="N51" s="559"/>
      <c r="O51" s="129"/>
      <c r="P51" s="129"/>
      <c r="Q51" s="130"/>
    </row>
    <row r="52" spans="1:17" ht="30">
      <c r="A52" s="523"/>
      <c r="B52" s="559"/>
      <c r="C52" s="443"/>
      <c r="D52" s="73"/>
      <c r="E52" s="128" t="str">
        <f>'5- Identificación de Riesgos'!D52</f>
        <v>3. Desconocimiento del Código de Etica y Buen Gobierno.</v>
      </c>
      <c r="F52" s="426"/>
      <c r="G52" s="566"/>
      <c r="H52" s="443"/>
      <c r="I52" s="71"/>
      <c r="J52" s="561"/>
      <c r="K52" s="561"/>
      <c r="L52" s="568"/>
      <c r="M52" s="559"/>
      <c r="N52" s="559"/>
      <c r="O52" s="129"/>
      <c r="P52" s="129"/>
      <c r="Q52" s="130"/>
    </row>
    <row r="53" spans="1:17">
      <c r="A53" s="523"/>
      <c r="B53" s="559"/>
      <c r="C53" s="443"/>
      <c r="D53" s="73"/>
      <c r="E53" s="128" t="str">
        <f>'5- Identificación de Riesgos'!D53</f>
        <v>4. Falta o inaplicación de controles.</v>
      </c>
      <c r="F53" s="426"/>
      <c r="G53" s="566"/>
      <c r="H53" s="443"/>
      <c r="I53" s="71"/>
      <c r="J53" s="561"/>
      <c r="K53" s="561"/>
      <c r="L53" s="568"/>
      <c r="M53" s="559"/>
      <c r="N53" s="559"/>
      <c r="O53" s="129"/>
      <c r="P53" s="129"/>
      <c r="Q53" s="130"/>
    </row>
    <row r="54" spans="1:17" ht="14.45" customHeight="1">
      <c r="A54" s="523"/>
      <c r="B54" s="559"/>
      <c r="C54" s="443"/>
      <c r="D54" s="73"/>
      <c r="E54" s="128">
        <f>'5- Identificación de Riesgos'!D54</f>
        <v>0</v>
      </c>
      <c r="F54" s="426"/>
      <c r="G54" s="566"/>
      <c r="H54" s="443"/>
      <c r="I54" s="71"/>
      <c r="J54" s="561"/>
      <c r="K54" s="561"/>
      <c r="L54" s="568"/>
      <c r="M54" s="559"/>
      <c r="N54" s="559"/>
      <c r="O54" s="129"/>
      <c r="P54" s="129"/>
      <c r="Q54" s="130"/>
    </row>
    <row r="55" spans="1:17">
      <c r="A55" s="523"/>
      <c r="B55" s="559"/>
      <c r="C55" s="443"/>
      <c r="D55" s="73"/>
      <c r="E55" s="128">
        <f>'5- Identificación de Riesgos'!D55</f>
        <v>0</v>
      </c>
      <c r="F55" s="426"/>
      <c r="G55" s="566"/>
      <c r="H55" s="443"/>
      <c r="I55" s="71"/>
      <c r="J55" s="561"/>
      <c r="K55" s="561"/>
      <c r="L55" s="568"/>
      <c r="M55" s="559"/>
      <c r="N55" s="559"/>
      <c r="O55" s="129"/>
      <c r="P55" s="129"/>
      <c r="Q55" s="130"/>
    </row>
    <row r="56" spans="1:17" ht="14.45" customHeight="1">
      <c r="A56" s="523"/>
      <c r="B56" s="559"/>
      <c r="C56" s="443"/>
      <c r="D56" s="73"/>
      <c r="E56" s="128">
        <f>'5- Identificación de Riesgos'!D56</f>
        <v>0</v>
      </c>
      <c r="F56" s="426"/>
      <c r="G56" s="566"/>
      <c r="H56" s="443"/>
      <c r="I56" s="71"/>
      <c r="J56" s="561"/>
      <c r="K56" s="561"/>
      <c r="L56" s="568"/>
      <c r="M56" s="559"/>
      <c r="N56" s="559"/>
      <c r="O56" s="129"/>
      <c r="P56" s="129"/>
      <c r="Q56" s="130"/>
    </row>
    <row r="57" spans="1:17">
      <c r="A57" s="523"/>
      <c r="B57" s="559"/>
      <c r="C57" s="443"/>
      <c r="D57" s="73"/>
      <c r="E57" s="128">
        <f>'5- Identificación de Riesgos'!D57</f>
        <v>0</v>
      </c>
      <c r="F57" s="426"/>
      <c r="G57" s="566"/>
      <c r="H57" s="443"/>
      <c r="I57" s="71"/>
      <c r="J57" s="561"/>
      <c r="K57" s="561"/>
      <c r="L57" s="568"/>
      <c r="M57" s="559"/>
      <c r="N57" s="559"/>
      <c r="O57" s="129"/>
      <c r="P57" s="129"/>
      <c r="Q57" s="130"/>
    </row>
    <row r="58" spans="1:17">
      <c r="A58" s="523"/>
      <c r="B58" s="559"/>
      <c r="C58" s="443"/>
      <c r="D58" s="73"/>
      <c r="E58" s="128">
        <f>'5- Identificación de Riesgos'!D58</f>
        <v>0</v>
      </c>
      <c r="F58" s="426"/>
      <c r="G58" s="566"/>
      <c r="H58" s="443"/>
      <c r="I58" s="71"/>
      <c r="J58" s="561"/>
      <c r="K58" s="561"/>
      <c r="L58" s="568"/>
      <c r="M58" s="559"/>
      <c r="N58" s="559"/>
      <c r="O58" s="129"/>
      <c r="P58" s="129"/>
      <c r="Q58" s="130"/>
    </row>
    <row r="59" spans="1:17" ht="15.75" thickBot="1">
      <c r="A59" s="523"/>
      <c r="B59" s="547"/>
      <c r="C59" s="443"/>
      <c r="D59" s="73"/>
      <c r="E59" s="128">
        <f>'5- Identificación de Riesgos'!D59</f>
        <v>0</v>
      </c>
      <c r="F59" s="426"/>
      <c r="G59" s="566"/>
      <c r="H59" s="443"/>
      <c r="I59" s="72"/>
      <c r="J59" s="570"/>
      <c r="K59" s="570"/>
      <c r="L59" s="571"/>
      <c r="M59" s="547"/>
      <c r="N59" s="547"/>
      <c r="O59" s="129"/>
      <c r="P59" s="129"/>
      <c r="Q59" s="130"/>
    </row>
    <row r="60" spans="1:17" ht="30" customHeight="1">
      <c r="A60" s="522">
        <f>'5- Identificación de Riesgos'!A60</f>
        <v>6</v>
      </c>
      <c r="B60" s="546" t="str">
        <f>'5- Identificación de Riesgos'!B60</f>
        <v>Ofrecer, prometer, entregar, aceptar o solicitar una ventaja indebida  para influir  en la toma de decisiones  para  la adquisición de predios en donación.</v>
      </c>
      <c r="C60" s="442" t="str">
        <f>'5- Identificación de Riesgos'!C60</f>
        <v>Cuando se emite un concepto favorable que conlleve a la adquisición de un predio por donación omitiendo el cumplimiento de los requisitos establecidos, con el fin de favorecer intereses particulares.</v>
      </c>
      <c r="D60" s="270" t="s">
        <v>291</v>
      </c>
      <c r="E60" s="128" t="str">
        <f>'5- Identificación de Riesgos'!D60</f>
        <v>1. Falta de ética de los servidores públicos (Debilidades en principios y valores)</v>
      </c>
      <c r="F60" s="425" t="str">
        <f>'5- Identificación de Riesgos'!H60</f>
        <v>Muy Baja - 1</v>
      </c>
      <c r="G60" s="442" t="str">
        <f>'5- Identificación de Riesgos'!M60</f>
        <v>Menor - 2</v>
      </c>
      <c r="H60" s="442" t="str">
        <f>'5- Identificación de Riesgos'!N60</f>
        <v>Bajo - 2</v>
      </c>
      <c r="I60" s="71"/>
      <c r="J60" s="560" t="str">
        <f>'6- Valoración Controles'!T60</f>
        <v>Muy Baja - 1</v>
      </c>
      <c r="K60" s="560" t="str">
        <f>'6- Valoración Controles'!U60</f>
        <v>Menor - 2</v>
      </c>
      <c r="L60" s="567" t="e">
        <f>AVERAGE(#REF!)</f>
        <v>#REF!</v>
      </c>
      <c r="M60" s="546" t="str">
        <f>'6- Valoración Controles'!V60</f>
        <v>Bajo - 2</v>
      </c>
      <c r="N60" s="559" t="s">
        <v>400</v>
      </c>
      <c r="O60" s="282"/>
      <c r="P60" s="279"/>
      <c r="Q60" s="283"/>
    </row>
    <row r="61" spans="1:17" ht="30" customHeight="1">
      <c r="A61" s="523"/>
      <c r="B61" s="559"/>
      <c r="C61" s="443"/>
      <c r="D61" s="73"/>
      <c r="E61" s="128" t="str">
        <f>'5- Identificación de Riesgos'!D61</f>
        <v>2. Falta de ética de terceros interesados  (Debilidades principios y valores)</v>
      </c>
      <c r="F61" s="426"/>
      <c r="G61" s="566"/>
      <c r="H61" s="443"/>
      <c r="I61" s="71"/>
      <c r="J61" s="561"/>
      <c r="K61" s="561"/>
      <c r="L61" s="568"/>
      <c r="M61" s="559"/>
      <c r="N61" s="559"/>
      <c r="O61" s="280"/>
      <c r="P61" s="280"/>
      <c r="Q61" s="281"/>
    </row>
    <row r="62" spans="1:17" ht="15" customHeight="1">
      <c r="A62" s="523"/>
      <c r="B62" s="559"/>
      <c r="C62" s="443"/>
      <c r="D62" s="73"/>
      <c r="E62" s="128" t="str">
        <f>'5- Identificación de Riesgos'!D62</f>
        <v>3. Debilidades en los controles técnicos para la Adquisición de lotes en donación.</v>
      </c>
      <c r="F62" s="426"/>
      <c r="G62" s="566"/>
      <c r="H62" s="443"/>
      <c r="I62" s="71"/>
      <c r="J62" s="561"/>
      <c r="K62" s="561"/>
      <c r="L62" s="568"/>
      <c r="M62" s="559"/>
      <c r="N62" s="559"/>
      <c r="O62" s="226"/>
      <c r="P62" s="226"/>
      <c r="Q62" s="227"/>
    </row>
    <row r="63" spans="1:17" ht="30" customHeight="1">
      <c r="A63" s="523"/>
      <c r="B63" s="559"/>
      <c r="C63" s="443"/>
      <c r="D63" s="73"/>
      <c r="E63" s="128">
        <f>'5- Identificación de Riesgos'!D63</f>
        <v>0</v>
      </c>
      <c r="F63" s="426"/>
      <c r="G63" s="566"/>
      <c r="H63" s="443"/>
      <c r="I63" s="71"/>
      <c r="J63" s="561"/>
      <c r="K63" s="561"/>
      <c r="L63" s="568"/>
      <c r="M63" s="559"/>
      <c r="N63" s="559"/>
      <c r="O63" s="129"/>
      <c r="P63" s="129"/>
      <c r="Q63" s="130"/>
    </row>
    <row r="64" spans="1:17">
      <c r="A64" s="523"/>
      <c r="B64" s="559"/>
      <c r="C64" s="443"/>
      <c r="D64" s="73"/>
      <c r="E64" s="128">
        <f>'5- Identificación de Riesgos'!D64</f>
        <v>0</v>
      </c>
      <c r="F64" s="426"/>
      <c r="G64" s="566"/>
      <c r="H64" s="443"/>
      <c r="I64" s="71"/>
      <c r="J64" s="561"/>
      <c r="K64" s="561"/>
      <c r="L64" s="568"/>
      <c r="M64" s="559"/>
      <c r="N64" s="559"/>
      <c r="O64" s="129"/>
      <c r="P64" s="129"/>
      <c r="Q64" s="130"/>
    </row>
    <row r="65" spans="1:17">
      <c r="A65" s="523"/>
      <c r="B65" s="559"/>
      <c r="C65" s="443"/>
      <c r="D65" s="73"/>
      <c r="E65" s="128">
        <f>'5- Identificación de Riesgos'!D65</f>
        <v>0</v>
      </c>
      <c r="F65" s="426"/>
      <c r="G65" s="566"/>
      <c r="H65" s="443"/>
      <c r="I65" s="71"/>
      <c r="J65" s="561"/>
      <c r="K65" s="561"/>
      <c r="L65" s="568"/>
      <c r="M65" s="559"/>
      <c r="N65" s="559"/>
      <c r="O65" s="129"/>
      <c r="P65" s="129"/>
      <c r="Q65" s="130"/>
    </row>
    <row r="66" spans="1:17">
      <c r="A66" s="523"/>
      <c r="B66" s="559"/>
      <c r="C66" s="443"/>
      <c r="D66" s="73"/>
      <c r="E66" s="128">
        <f>'5- Identificación de Riesgos'!D66</f>
        <v>0</v>
      </c>
      <c r="F66" s="426"/>
      <c r="G66" s="566"/>
      <c r="H66" s="443"/>
      <c r="I66" s="71"/>
      <c r="J66" s="561"/>
      <c r="K66" s="561"/>
      <c r="L66" s="568"/>
      <c r="M66" s="559"/>
      <c r="N66" s="559"/>
      <c r="O66" s="129"/>
      <c r="P66" s="129"/>
      <c r="Q66" s="130"/>
    </row>
    <row r="67" spans="1:17">
      <c r="A67" s="523"/>
      <c r="B67" s="559"/>
      <c r="C67" s="443"/>
      <c r="D67" s="73"/>
      <c r="E67" s="128">
        <f>'5- Identificación de Riesgos'!D67</f>
        <v>0</v>
      </c>
      <c r="F67" s="426"/>
      <c r="G67" s="566"/>
      <c r="H67" s="443"/>
      <c r="I67" s="71"/>
      <c r="J67" s="561"/>
      <c r="K67" s="561"/>
      <c r="L67" s="568"/>
      <c r="M67" s="559"/>
      <c r="N67" s="559"/>
      <c r="O67" s="129"/>
      <c r="P67" s="129"/>
      <c r="Q67" s="130"/>
    </row>
    <row r="68" spans="1:17">
      <c r="A68" s="523"/>
      <c r="B68" s="559"/>
      <c r="C68" s="443"/>
      <c r="D68" s="73"/>
      <c r="E68" s="128">
        <f>'5- Identificación de Riesgos'!D68</f>
        <v>0</v>
      </c>
      <c r="F68" s="426"/>
      <c r="G68" s="566"/>
      <c r="H68" s="443"/>
      <c r="I68" s="71"/>
      <c r="J68" s="561"/>
      <c r="K68" s="561"/>
      <c r="L68" s="568"/>
      <c r="M68" s="559"/>
      <c r="N68" s="559"/>
      <c r="O68" s="129"/>
      <c r="P68" s="129"/>
      <c r="Q68" s="130"/>
    </row>
    <row r="69" spans="1:17" ht="15.75" thickBot="1">
      <c r="A69" s="523"/>
      <c r="B69" s="547"/>
      <c r="C69" s="443"/>
      <c r="D69" s="73"/>
      <c r="E69" s="128">
        <f>'5- Identificación de Riesgos'!D69</f>
        <v>0</v>
      </c>
      <c r="F69" s="426"/>
      <c r="G69" s="566"/>
      <c r="H69" s="443"/>
      <c r="I69" s="72"/>
      <c r="J69" s="570"/>
      <c r="K69" s="570"/>
      <c r="L69" s="571"/>
      <c r="M69" s="547"/>
      <c r="N69" s="547"/>
      <c r="O69" s="129"/>
      <c r="P69" s="129"/>
      <c r="Q69" s="130"/>
    </row>
    <row r="70" spans="1:17" ht="45.75" customHeight="1">
      <c r="A70" s="522">
        <f>'5- Identificación de Riesgos'!A70</f>
        <v>7</v>
      </c>
      <c r="B70" s="546" t="str">
        <f>'5- Identificación de Riesgos'!B70</f>
        <v>Ofrecer, prometer, entregar, aceptar o solicitar una ventaja indebida para conseguir el favorecimiento competitivo  en  la evaluación técnica (proceso de selección) en  contratos de Estudios y Diseños o Construcción de sedes y despachos judiciales.</v>
      </c>
      <c r="C70" s="442" t="str">
        <f>'5- Identificación de Riesgos'!C70</f>
        <v>Cuando se emite un concepto técnico basado en una evaluación que redunde en ventajas para agentes internos y externos, sin la adecuada justificación técnica.</v>
      </c>
      <c r="D70" s="270" t="s">
        <v>291</v>
      </c>
      <c r="E70" s="128" t="str">
        <f>'5- Identificación de Riesgos'!D70</f>
        <v>1. Falta de ética de los servidores públicos (Debilidades en principios y valores)</v>
      </c>
      <c r="F70" s="425" t="str">
        <f>'5- Identificación de Riesgos'!H70</f>
        <v>Muy Baja - 1</v>
      </c>
      <c r="G70" s="442" t="str">
        <f>'5- Identificación de Riesgos'!M70</f>
        <v>Moderado - 3</v>
      </c>
      <c r="H70" s="442" t="str">
        <f>'5- Identificación de Riesgos'!N70</f>
        <v>Moderado - 3</v>
      </c>
      <c r="I70" s="71"/>
      <c r="J70" s="560" t="str">
        <f>'6- Valoración Controles'!T70</f>
        <v>Muy Baja - 1</v>
      </c>
      <c r="K70" s="560" t="str">
        <f>'6- Valoración Controles'!U70</f>
        <v>Moderado - 3</v>
      </c>
      <c r="L70" s="567" t="e">
        <f>AVERAGE(#REF!)</f>
        <v>#REF!</v>
      </c>
      <c r="M70" s="546" t="str">
        <f>'6- Valoración Controles'!V70</f>
        <v>Moderado - 3</v>
      </c>
      <c r="N70" s="559" t="s">
        <v>400</v>
      </c>
      <c r="O70" s="282"/>
      <c r="P70" s="279"/>
      <c r="Q70" s="283"/>
    </row>
    <row r="71" spans="1:17" ht="29.25" customHeight="1">
      <c r="A71" s="523"/>
      <c r="B71" s="559"/>
      <c r="C71" s="443"/>
      <c r="D71" s="73"/>
      <c r="E71" s="128" t="str">
        <f>'5- Identificación de Riesgos'!D71</f>
        <v>2. Falta de ética de terceros interesados  (Debilidades principios y valores)</v>
      </c>
      <c r="F71" s="426"/>
      <c r="G71" s="566"/>
      <c r="H71" s="443"/>
      <c r="I71" s="71"/>
      <c r="J71" s="561"/>
      <c r="K71" s="561"/>
      <c r="L71" s="568"/>
      <c r="M71" s="559"/>
      <c r="N71" s="559"/>
      <c r="O71" s="280"/>
      <c r="P71" s="280"/>
      <c r="Q71" s="281"/>
    </row>
    <row r="72" spans="1:17" ht="62.25" customHeight="1">
      <c r="A72" s="523"/>
      <c r="B72" s="559"/>
      <c r="C72" s="443"/>
      <c r="D72" s="73"/>
      <c r="E72" s="128" t="str">
        <f>'5- Identificación de Riesgos'!D72</f>
        <v>3. Debilidades en los controles de los procedimientos de contratación en lo relacionado con la evaluación técnica para la selección de contratistas.</v>
      </c>
      <c r="F72" s="426"/>
      <c r="G72" s="566"/>
      <c r="H72" s="443"/>
      <c r="I72" s="71"/>
      <c r="J72" s="561"/>
      <c r="K72" s="561"/>
      <c r="L72" s="568"/>
      <c r="M72" s="559"/>
      <c r="N72" s="559"/>
      <c r="O72" s="226"/>
      <c r="P72" s="226"/>
      <c r="Q72" s="227"/>
    </row>
    <row r="73" spans="1:17">
      <c r="A73" s="523"/>
      <c r="B73" s="559"/>
      <c r="C73" s="443"/>
      <c r="D73" s="73"/>
      <c r="E73" s="128">
        <f>'5- Identificación de Riesgos'!D73</f>
        <v>0</v>
      </c>
      <c r="F73" s="426"/>
      <c r="G73" s="566"/>
      <c r="H73" s="443"/>
      <c r="I73" s="71"/>
      <c r="J73" s="561"/>
      <c r="K73" s="561"/>
      <c r="L73" s="568"/>
      <c r="M73" s="559"/>
      <c r="N73" s="559"/>
      <c r="O73" s="129"/>
      <c r="P73" s="129"/>
      <c r="Q73" s="130"/>
    </row>
    <row r="74" spans="1:17">
      <c r="A74" s="523"/>
      <c r="B74" s="559"/>
      <c r="C74" s="443"/>
      <c r="D74" s="73"/>
      <c r="E74" s="128">
        <f>'5- Identificación de Riesgos'!D74</f>
        <v>0</v>
      </c>
      <c r="F74" s="426"/>
      <c r="G74" s="566"/>
      <c r="H74" s="443"/>
      <c r="I74" s="71"/>
      <c r="J74" s="561"/>
      <c r="K74" s="561"/>
      <c r="L74" s="568"/>
      <c r="M74" s="559"/>
      <c r="N74" s="559"/>
      <c r="O74" s="129"/>
      <c r="P74" s="129"/>
      <c r="Q74" s="130"/>
    </row>
    <row r="75" spans="1:17">
      <c r="A75" s="523"/>
      <c r="B75" s="559"/>
      <c r="C75" s="443"/>
      <c r="D75" s="73"/>
      <c r="E75" s="128">
        <f>'5- Identificación de Riesgos'!D75</f>
        <v>0</v>
      </c>
      <c r="F75" s="426"/>
      <c r="G75" s="566"/>
      <c r="H75" s="443"/>
      <c r="I75" s="71"/>
      <c r="J75" s="561"/>
      <c r="K75" s="561"/>
      <c r="L75" s="568"/>
      <c r="M75" s="559"/>
      <c r="N75" s="559"/>
      <c r="O75" s="129"/>
      <c r="P75" s="129"/>
      <c r="Q75" s="130"/>
    </row>
    <row r="76" spans="1:17">
      <c r="A76" s="523"/>
      <c r="B76" s="559"/>
      <c r="C76" s="443"/>
      <c r="D76" s="73"/>
      <c r="E76" s="128">
        <f>'5- Identificación de Riesgos'!D76</f>
        <v>0</v>
      </c>
      <c r="F76" s="426"/>
      <c r="G76" s="566"/>
      <c r="H76" s="443"/>
      <c r="I76" s="71"/>
      <c r="J76" s="561"/>
      <c r="K76" s="561"/>
      <c r="L76" s="568"/>
      <c r="M76" s="559"/>
      <c r="N76" s="559"/>
      <c r="O76" s="129"/>
      <c r="P76" s="129"/>
      <c r="Q76" s="130"/>
    </row>
    <row r="77" spans="1:17">
      <c r="A77" s="523"/>
      <c r="B77" s="559"/>
      <c r="C77" s="443"/>
      <c r="D77" s="73"/>
      <c r="E77" s="128">
        <f>'5- Identificación de Riesgos'!D77</f>
        <v>0</v>
      </c>
      <c r="F77" s="426"/>
      <c r="G77" s="566"/>
      <c r="H77" s="443"/>
      <c r="I77" s="71"/>
      <c r="J77" s="561"/>
      <c r="K77" s="561"/>
      <c r="L77" s="568"/>
      <c r="M77" s="559"/>
      <c r="N77" s="559"/>
      <c r="O77" s="129"/>
      <c r="P77" s="129"/>
      <c r="Q77" s="130"/>
    </row>
    <row r="78" spans="1:17">
      <c r="A78" s="523"/>
      <c r="B78" s="559"/>
      <c r="C78" s="443"/>
      <c r="D78" s="73"/>
      <c r="E78" s="128">
        <f>'5- Identificación de Riesgos'!D78</f>
        <v>0</v>
      </c>
      <c r="F78" s="426"/>
      <c r="G78" s="566"/>
      <c r="H78" s="443"/>
      <c r="I78" s="71"/>
      <c r="J78" s="561"/>
      <c r="K78" s="561"/>
      <c r="L78" s="568"/>
      <c r="M78" s="559"/>
      <c r="N78" s="559"/>
      <c r="O78" s="129"/>
      <c r="P78" s="129"/>
      <c r="Q78" s="130"/>
    </row>
    <row r="79" spans="1:17" ht="15.75" thickBot="1">
      <c r="A79" s="523"/>
      <c r="B79" s="547"/>
      <c r="C79" s="443"/>
      <c r="D79" s="73"/>
      <c r="E79" s="128">
        <f>'5- Identificación de Riesgos'!D79</f>
        <v>0</v>
      </c>
      <c r="F79" s="426"/>
      <c r="G79" s="566"/>
      <c r="H79" s="443"/>
      <c r="I79" s="72"/>
      <c r="J79" s="570"/>
      <c r="K79" s="570"/>
      <c r="L79" s="571"/>
      <c r="M79" s="547"/>
      <c r="N79" s="547"/>
      <c r="O79" s="129"/>
      <c r="P79" s="129"/>
      <c r="Q79" s="130"/>
    </row>
    <row r="80" spans="1:17" ht="48" customHeight="1">
      <c r="A80" s="522">
        <f>'5- Identificación de Riesgos'!A80</f>
        <v>8</v>
      </c>
      <c r="B80" s="546" t="str">
        <f>'5- Identificación de Riesgos'!B80</f>
        <v>Ofrecer, prometer, entregar, aceptar o solicitar una ventaja indebida para conseguir el favorecimiento competitivo  en  la adición  de  contratos de Estudios y Diseños o construcción de sedes y despachos judiciales.</v>
      </c>
      <c r="C80" s="442" t="str">
        <f>'5- Identificación de Riesgos'!C80</f>
        <v>Cuando se adicionen contratos que son ventajosos para agentes internos y externos, sin la adecuada justificación que soporte su valor.</v>
      </c>
      <c r="D80" s="270" t="s">
        <v>291</v>
      </c>
      <c r="E80" s="128" t="str">
        <f>'5- Identificación de Riesgos'!D80</f>
        <v>1. Falta de ética de los servidores públicos (Debilidades en principios y valores)</v>
      </c>
      <c r="F80" s="425" t="str">
        <f>'5- Identificación de Riesgos'!H80</f>
        <v>Muy Baja - 1</v>
      </c>
      <c r="G80" s="442" t="str">
        <f>'5- Identificación de Riesgos'!M80</f>
        <v>Menor - 2</v>
      </c>
      <c r="H80" s="442" t="str">
        <f>'5- Identificación de Riesgos'!N80</f>
        <v>Bajo - 2</v>
      </c>
      <c r="I80" s="71"/>
      <c r="J80" s="560" t="str">
        <f>'6- Valoración Controles'!T80</f>
        <v>Muy Baja - 1</v>
      </c>
      <c r="K80" s="560" t="str">
        <f>'6- Valoración Controles'!U80</f>
        <v>Menor - 2</v>
      </c>
      <c r="L80" s="567" t="e">
        <f>AVERAGE(#REF!)</f>
        <v>#REF!</v>
      </c>
      <c r="M80" s="546" t="str">
        <f>'6- Valoración Controles'!V80</f>
        <v>Bajo - 2</v>
      </c>
      <c r="N80" s="559" t="s">
        <v>400</v>
      </c>
      <c r="O80" s="282"/>
      <c r="P80" s="279"/>
      <c r="Q80" s="283"/>
    </row>
    <row r="81" spans="1:17" ht="75" customHeight="1">
      <c r="A81" s="523"/>
      <c r="B81" s="559"/>
      <c r="C81" s="443"/>
      <c r="D81" s="73"/>
      <c r="E81" s="128" t="str">
        <f>'5- Identificación de Riesgos'!D81</f>
        <v>2. Falta de ética de terceros interesados  (Debilidades principios y valores)</v>
      </c>
      <c r="F81" s="426"/>
      <c r="G81" s="566"/>
      <c r="H81" s="443"/>
      <c r="I81" s="71"/>
      <c r="J81" s="561"/>
      <c r="K81" s="561"/>
      <c r="L81" s="568"/>
      <c r="M81" s="559"/>
      <c r="N81" s="559"/>
      <c r="O81" s="280"/>
      <c r="P81" s="280"/>
      <c r="Q81" s="281"/>
    </row>
    <row r="82" spans="1:17" ht="63.75" customHeight="1">
      <c r="A82" s="523"/>
      <c r="B82" s="559"/>
      <c r="C82" s="443"/>
      <c r="D82" s="73"/>
      <c r="E82" s="128" t="str">
        <f>'5- Identificación de Riesgos'!D82</f>
        <v>3. Debilidades en los controles de los procedimientos de contratación en lo relacionado con la identificación de necesidades.</v>
      </c>
      <c r="F82" s="426"/>
      <c r="G82" s="566"/>
      <c r="H82" s="443"/>
      <c r="I82" s="71"/>
      <c r="J82" s="561"/>
      <c r="K82" s="561"/>
      <c r="L82" s="568"/>
      <c r="M82" s="559"/>
      <c r="N82" s="559"/>
      <c r="O82" s="226"/>
      <c r="P82" s="226"/>
      <c r="Q82" s="227"/>
    </row>
    <row r="83" spans="1:17">
      <c r="A83" s="523"/>
      <c r="B83" s="559"/>
      <c r="C83" s="443"/>
      <c r="D83" s="73"/>
      <c r="E83" s="128">
        <f>'5- Identificación de Riesgos'!D83</f>
        <v>0</v>
      </c>
      <c r="F83" s="426"/>
      <c r="G83" s="566"/>
      <c r="H83" s="443"/>
      <c r="I83" s="71"/>
      <c r="J83" s="561"/>
      <c r="K83" s="561"/>
      <c r="L83" s="568"/>
      <c r="M83" s="559"/>
      <c r="N83" s="559"/>
      <c r="O83" s="129"/>
      <c r="P83" s="129"/>
      <c r="Q83" s="130"/>
    </row>
    <row r="84" spans="1:17">
      <c r="A84" s="523"/>
      <c r="B84" s="559"/>
      <c r="C84" s="443"/>
      <c r="D84" s="73"/>
      <c r="E84" s="128">
        <f>'5- Identificación de Riesgos'!D84</f>
        <v>0</v>
      </c>
      <c r="F84" s="426"/>
      <c r="G84" s="566"/>
      <c r="H84" s="443"/>
      <c r="I84" s="71"/>
      <c r="J84" s="561"/>
      <c r="K84" s="561"/>
      <c r="L84" s="568"/>
      <c r="M84" s="559"/>
      <c r="N84" s="559"/>
      <c r="O84" s="129"/>
      <c r="P84" s="129"/>
      <c r="Q84" s="130"/>
    </row>
    <row r="85" spans="1:17">
      <c r="A85" s="523"/>
      <c r="B85" s="559"/>
      <c r="C85" s="443"/>
      <c r="D85" s="73"/>
      <c r="E85" s="128">
        <f>'5- Identificación de Riesgos'!D85</f>
        <v>0</v>
      </c>
      <c r="F85" s="426"/>
      <c r="G85" s="566"/>
      <c r="H85" s="443"/>
      <c r="I85" s="71"/>
      <c r="J85" s="561"/>
      <c r="K85" s="561"/>
      <c r="L85" s="568"/>
      <c r="M85" s="559"/>
      <c r="N85" s="559"/>
      <c r="O85" s="129"/>
      <c r="P85" s="129"/>
      <c r="Q85" s="130"/>
    </row>
    <row r="86" spans="1:17">
      <c r="A86" s="523"/>
      <c r="B86" s="559"/>
      <c r="C86" s="443"/>
      <c r="D86" s="73"/>
      <c r="E86" s="128">
        <f>'5- Identificación de Riesgos'!D86</f>
        <v>0</v>
      </c>
      <c r="F86" s="426"/>
      <c r="G86" s="566"/>
      <c r="H86" s="443"/>
      <c r="I86" s="71"/>
      <c r="J86" s="561"/>
      <c r="K86" s="561"/>
      <c r="L86" s="568"/>
      <c r="M86" s="559"/>
      <c r="N86" s="559"/>
      <c r="O86" s="129"/>
      <c r="P86" s="129"/>
      <c r="Q86" s="130"/>
    </row>
    <row r="87" spans="1:17">
      <c r="A87" s="523"/>
      <c r="B87" s="559"/>
      <c r="C87" s="443"/>
      <c r="D87" s="73"/>
      <c r="E87" s="128">
        <f>'5- Identificación de Riesgos'!D87</f>
        <v>0</v>
      </c>
      <c r="F87" s="426"/>
      <c r="G87" s="566"/>
      <c r="H87" s="443"/>
      <c r="I87" s="71"/>
      <c r="J87" s="561"/>
      <c r="K87" s="561"/>
      <c r="L87" s="568"/>
      <c r="M87" s="559"/>
      <c r="N87" s="559"/>
      <c r="O87" s="129"/>
      <c r="P87" s="129"/>
      <c r="Q87" s="130"/>
    </row>
    <row r="88" spans="1:17">
      <c r="A88" s="523"/>
      <c r="B88" s="559"/>
      <c r="C88" s="443"/>
      <c r="D88" s="73"/>
      <c r="E88" s="128">
        <f>'5- Identificación de Riesgos'!D88</f>
        <v>0</v>
      </c>
      <c r="F88" s="426"/>
      <c r="G88" s="566"/>
      <c r="H88" s="443"/>
      <c r="I88" s="71"/>
      <c r="J88" s="561"/>
      <c r="K88" s="561"/>
      <c r="L88" s="568"/>
      <c r="M88" s="559"/>
      <c r="N88" s="559"/>
      <c r="O88" s="129"/>
      <c r="P88" s="129"/>
      <c r="Q88" s="130"/>
    </row>
    <row r="89" spans="1:17" ht="15.75" thickBot="1">
      <c r="A89" s="523"/>
      <c r="B89" s="547"/>
      <c r="C89" s="443"/>
      <c r="D89" s="73"/>
      <c r="E89" s="128">
        <f>'5- Identificación de Riesgos'!D89</f>
        <v>0</v>
      </c>
      <c r="F89" s="426"/>
      <c r="G89" s="566"/>
      <c r="H89" s="443"/>
      <c r="I89" s="72"/>
      <c r="J89" s="570"/>
      <c r="K89" s="570"/>
      <c r="L89" s="571"/>
      <c r="M89" s="547"/>
      <c r="N89" s="547"/>
      <c r="O89" s="129"/>
      <c r="P89" s="129"/>
      <c r="Q89" s="130"/>
    </row>
    <row r="90" spans="1:17" ht="40.5" customHeight="1">
      <c r="A90" s="522">
        <f>'5- Identificación de Riesgos'!A90</f>
        <v>9</v>
      </c>
      <c r="B90" s="546" t="str">
        <f>'5- Identificación de Riesgos'!B90</f>
        <v>Ofrecer, prometer, entregar, aceptar o solicitar una ventaja indebida para conseguir la recepción de Diseños u obras.</v>
      </c>
      <c r="C90" s="442" t="str">
        <f>'5- Identificación de Riesgos'!C90</f>
        <v>Cuando un agente interno o externos, obtiene una ventaja indebida por recibir Estudios y Diseños u Obras, que no cumplan con los requisitos contractuales.</v>
      </c>
      <c r="D90" s="270" t="s">
        <v>291</v>
      </c>
      <c r="E90" s="128" t="str">
        <f>'5- Identificación de Riesgos'!D90</f>
        <v>1. Falta de ética de los servidores públicos (Debilidades en principios y valores)</v>
      </c>
      <c r="F90" s="425" t="str">
        <f>'5- Identificación de Riesgos'!H90</f>
        <v>Muy Baja - 1</v>
      </c>
      <c r="G90" s="442" t="str">
        <f>'5- Identificación de Riesgos'!M90</f>
        <v>Menor - 2</v>
      </c>
      <c r="H90" s="442" t="str">
        <f>'5- Identificación de Riesgos'!N90</f>
        <v>Bajo - 2</v>
      </c>
      <c r="I90" s="71"/>
      <c r="J90" s="560" t="str">
        <f>'6- Valoración Controles'!T90</f>
        <v>Muy Baja - 1</v>
      </c>
      <c r="K90" s="560" t="str">
        <f>'6- Valoración Controles'!U90</f>
        <v>Menor - 2</v>
      </c>
      <c r="L90" s="567" t="e">
        <f>AVERAGE(#REF!)</f>
        <v>#REF!</v>
      </c>
      <c r="M90" s="546" t="str">
        <f>'6- Valoración Controles'!V90</f>
        <v>Bajo - 2</v>
      </c>
      <c r="N90" s="559" t="s">
        <v>400</v>
      </c>
      <c r="O90" s="282"/>
      <c r="P90" s="279"/>
      <c r="Q90" s="283"/>
    </row>
    <row r="91" spans="1:17" ht="75" customHeight="1">
      <c r="A91" s="523"/>
      <c r="B91" s="559"/>
      <c r="C91" s="443"/>
      <c r="D91" s="73"/>
      <c r="E91" s="128" t="str">
        <f>'5- Identificación de Riesgos'!D91</f>
        <v>2. Falta de ética de terceros interesados  (Debilidades principios y valores)</v>
      </c>
      <c r="F91" s="426"/>
      <c r="G91" s="566"/>
      <c r="H91" s="443"/>
      <c r="I91" s="71"/>
      <c r="J91" s="561"/>
      <c r="K91" s="561"/>
      <c r="L91" s="568"/>
      <c r="M91" s="559"/>
      <c r="N91" s="559"/>
      <c r="O91" s="280"/>
      <c r="P91" s="280"/>
      <c r="Q91" s="281"/>
    </row>
    <row r="92" spans="1:17" ht="45" customHeight="1">
      <c r="A92" s="523"/>
      <c r="B92" s="559"/>
      <c r="C92" s="443"/>
      <c r="D92" s="73"/>
      <c r="E92" s="128" t="str">
        <f>'5- Identificación de Riesgos'!D92</f>
        <v>3. Debilidades en los controles de los procedimientos y obligaciones</v>
      </c>
      <c r="F92" s="426"/>
      <c r="G92" s="566"/>
      <c r="H92" s="443"/>
      <c r="I92" s="71"/>
      <c r="J92" s="561"/>
      <c r="K92" s="561"/>
      <c r="L92" s="568"/>
      <c r="M92" s="559"/>
      <c r="N92" s="559"/>
      <c r="O92" s="226"/>
      <c r="P92" s="226"/>
      <c r="Q92" s="227"/>
    </row>
    <row r="93" spans="1:17">
      <c r="A93" s="523"/>
      <c r="B93" s="559"/>
      <c r="C93" s="443"/>
      <c r="D93" s="73"/>
      <c r="E93" s="128">
        <f>'5- Identificación de Riesgos'!D93</f>
        <v>0</v>
      </c>
      <c r="F93" s="426"/>
      <c r="G93" s="566"/>
      <c r="H93" s="443"/>
      <c r="I93" s="71"/>
      <c r="J93" s="561"/>
      <c r="K93" s="561"/>
      <c r="L93" s="568"/>
      <c r="M93" s="559"/>
      <c r="N93" s="559"/>
      <c r="O93" s="129"/>
      <c r="P93" s="129"/>
      <c r="Q93" s="130"/>
    </row>
    <row r="94" spans="1:17">
      <c r="A94" s="523"/>
      <c r="B94" s="559"/>
      <c r="C94" s="443"/>
      <c r="D94" s="73"/>
      <c r="E94" s="128">
        <f>'5- Identificación de Riesgos'!D94</f>
        <v>0</v>
      </c>
      <c r="F94" s="426"/>
      <c r="G94" s="566"/>
      <c r="H94" s="443"/>
      <c r="I94" s="71"/>
      <c r="J94" s="561"/>
      <c r="K94" s="561"/>
      <c r="L94" s="568"/>
      <c r="M94" s="559"/>
      <c r="N94" s="559"/>
      <c r="O94" s="129"/>
      <c r="P94" s="129"/>
      <c r="Q94" s="130"/>
    </row>
    <row r="95" spans="1:17">
      <c r="A95" s="523"/>
      <c r="B95" s="559"/>
      <c r="C95" s="443"/>
      <c r="D95" s="73"/>
      <c r="E95" s="128">
        <f>'5- Identificación de Riesgos'!D95</f>
        <v>0</v>
      </c>
      <c r="F95" s="426"/>
      <c r="G95" s="566"/>
      <c r="H95" s="443"/>
      <c r="I95" s="71"/>
      <c r="J95" s="561"/>
      <c r="K95" s="561"/>
      <c r="L95" s="568"/>
      <c r="M95" s="559"/>
      <c r="N95" s="559"/>
      <c r="O95" s="129"/>
      <c r="P95" s="129"/>
      <c r="Q95" s="130"/>
    </row>
    <row r="96" spans="1:17">
      <c r="A96" s="523"/>
      <c r="B96" s="559"/>
      <c r="C96" s="443"/>
      <c r="D96" s="73"/>
      <c r="E96" s="128">
        <f>'5- Identificación de Riesgos'!D96</f>
        <v>0</v>
      </c>
      <c r="F96" s="426"/>
      <c r="G96" s="566"/>
      <c r="H96" s="443"/>
      <c r="I96" s="71"/>
      <c r="J96" s="561"/>
      <c r="K96" s="561"/>
      <c r="L96" s="568"/>
      <c r="M96" s="559"/>
      <c r="N96" s="559"/>
      <c r="O96" s="129"/>
      <c r="P96" s="129"/>
      <c r="Q96" s="130"/>
    </row>
    <row r="97" spans="1:17">
      <c r="A97" s="523"/>
      <c r="B97" s="559"/>
      <c r="C97" s="443"/>
      <c r="D97" s="73"/>
      <c r="E97" s="128">
        <f>'5- Identificación de Riesgos'!D97</f>
        <v>0</v>
      </c>
      <c r="F97" s="426"/>
      <c r="G97" s="566"/>
      <c r="H97" s="443"/>
      <c r="I97" s="71"/>
      <c r="J97" s="561"/>
      <c r="K97" s="561"/>
      <c r="L97" s="568"/>
      <c r="M97" s="559"/>
      <c r="N97" s="559"/>
      <c r="O97" s="129"/>
      <c r="P97" s="129"/>
      <c r="Q97" s="130"/>
    </row>
    <row r="98" spans="1:17">
      <c r="A98" s="523"/>
      <c r="B98" s="559"/>
      <c r="C98" s="443"/>
      <c r="D98" s="73"/>
      <c r="E98" s="128">
        <f>'5- Identificación de Riesgos'!D98</f>
        <v>0</v>
      </c>
      <c r="F98" s="426"/>
      <c r="G98" s="566"/>
      <c r="H98" s="443"/>
      <c r="I98" s="71"/>
      <c r="J98" s="561"/>
      <c r="K98" s="561"/>
      <c r="L98" s="568"/>
      <c r="M98" s="559"/>
      <c r="N98" s="559"/>
      <c r="O98" s="129"/>
      <c r="P98" s="129"/>
      <c r="Q98" s="130"/>
    </row>
    <row r="99" spans="1:17" ht="15.75" thickBot="1">
      <c r="A99" s="523"/>
      <c r="B99" s="547"/>
      <c r="C99" s="443"/>
      <c r="D99" s="73"/>
      <c r="E99" s="128">
        <f>'5- Identificación de Riesgos'!D99</f>
        <v>0</v>
      </c>
      <c r="F99" s="426"/>
      <c r="G99" s="566"/>
      <c r="H99" s="443"/>
      <c r="I99" s="72"/>
      <c r="J99" s="570"/>
      <c r="K99" s="570"/>
      <c r="L99" s="571"/>
      <c r="M99" s="547"/>
      <c r="N99" s="547"/>
      <c r="O99" s="129"/>
      <c r="P99" s="129"/>
      <c r="Q99" s="130"/>
    </row>
    <row r="100" spans="1:17" ht="45" customHeight="1">
      <c r="A100" s="522">
        <f>'5- Identificación de Riesgos'!A100</f>
        <v>10</v>
      </c>
      <c r="B100" s="546" t="str">
        <f>'5- Identificación de Riesgos'!B100</f>
        <v xml:space="preserve">Posibilidad de pérdida reputacional por soborno o tráfico de influencias para evadir el cumplimiento de las normas ambientales </v>
      </c>
      <c r="C100" s="442" t="str">
        <f>'5- Identificación de Riesgos'!C100</f>
        <v>Riesgo de soborno o tráfico de influencias para evadir el cumplimiento de las normas ambientales</v>
      </c>
      <c r="D100" s="270" t="s">
        <v>291</v>
      </c>
      <c r="E100" s="128" t="str">
        <f>'5- Identificación de Riesgos'!D100</f>
        <v>1. Falta de ética de los servidores judiciales involucrados en el proceso, contratistas e interventores.</v>
      </c>
      <c r="F100" s="425" t="str">
        <f>'5- Identificación de Riesgos'!H100</f>
        <v>Muy Baja - 1</v>
      </c>
      <c r="G100" s="442" t="str">
        <f>'5- Identificación de Riesgos'!M100</f>
        <v>Menor - 2</v>
      </c>
      <c r="H100" s="442" t="str">
        <f>'5- Identificación de Riesgos'!N100</f>
        <v>Bajo - 2</v>
      </c>
      <c r="I100" s="71"/>
      <c r="J100" s="560" t="str">
        <f>'6- Valoración Controles'!T100</f>
        <v>Muy Baja - 1</v>
      </c>
      <c r="K100" s="560" t="str">
        <f>'6- Valoración Controles'!U100</f>
        <v>Menor - 2</v>
      </c>
      <c r="L100" s="567" t="e">
        <f>AVERAGE(#REF!)</f>
        <v>#REF!</v>
      </c>
      <c r="M100" s="546" t="str">
        <f>'6- Valoración Controles'!V100</f>
        <v>Bajo - 2</v>
      </c>
      <c r="N100" s="559" t="s">
        <v>400</v>
      </c>
      <c r="O100" s="129"/>
      <c r="P100" s="129"/>
      <c r="Q100" s="130"/>
    </row>
    <row r="101" spans="1:17">
      <c r="A101" s="523"/>
      <c r="B101" s="559"/>
      <c r="C101" s="443"/>
      <c r="D101" s="73"/>
      <c r="E101" s="128" t="str">
        <f>'5- Identificación de Riesgos'!D101</f>
        <v xml:space="preserve">2. Falta de conocimiento de normas ambientales </v>
      </c>
      <c r="F101" s="426"/>
      <c r="G101" s="566"/>
      <c r="H101" s="443"/>
      <c r="I101" s="71"/>
      <c r="J101" s="561"/>
      <c r="K101" s="561"/>
      <c r="L101" s="568"/>
      <c r="M101" s="559"/>
      <c r="N101" s="559"/>
      <c r="O101" s="129"/>
      <c r="P101" s="129"/>
      <c r="Q101" s="130"/>
    </row>
    <row r="102" spans="1:17" ht="30" customHeight="1">
      <c r="A102" s="523"/>
      <c r="B102" s="559"/>
      <c r="C102" s="443"/>
      <c r="D102" s="73"/>
      <c r="E102" s="128" t="str">
        <f>'5- Identificación de Riesgos'!D102</f>
        <v xml:space="preserve">3. Falta de seguimiento de Obras </v>
      </c>
      <c r="F102" s="426"/>
      <c r="G102" s="566"/>
      <c r="H102" s="443"/>
      <c r="I102" s="71"/>
      <c r="J102" s="561"/>
      <c r="K102" s="561"/>
      <c r="L102" s="568"/>
      <c r="M102" s="559"/>
      <c r="N102" s="559"/>
      <c r="O102" s="129"/>
      <c r="P102" s="129"/>
      <c r="Q102" s="130"/>
    </row>
    <row r="103" spans="1:17" ht="30">
      <c r="A103" s="523"/>
      <c r="B103" s="559"/>
      <c r="C103" s="443"/>
      <c r="D103" s="73"/>
      <c r="E103" s="128" t="str">
        <f>'5- Identificación de Riesgos'!D103</f>
        <v>4. Incumplimiento del contratista de la legislación ambiental aplicable</v>
      </c>
      <c r="F103" s="426"/>
      <c r="G103" s="566"/>
      <c r="H103" s="443"/>
      <c r="I103" s="71"/>
      <c r="J103" s="561"/>
      <c r="K103" s="561"/>
      <c r="L103" s="568"/>
      <c r="M103" s="559"/>
      <c r="N103" s="559"/>
      <c r="O103" s="129"/>
      <c r="P103" s="129"/>
      <c r="Q103" s="130"/>
    </row>
    <row r="104" spans="1:17" ht="40.5" customHeight="1">
      <c r="A104" s="523"/>
      <c r="B104" s="559"/>
      <c r="C104" s="443"/>
      <c r="D104" s="73"/>
      <c r="E104" s="128" t="str">
        <f>'5- Identificación de Riesgos'!D104</f>
        <v>5. Desconocimiento de la legislación ambiental vigente</v>
      </c>
      <c r="F104" s="426"/>
      <c r="G104" s="566"/>
      <c r="H104" s="443"/>
      <c r="I104" s="71"/>
      <c r="J104" s="561"/>
      <c r="K104" s="561"/>
      <c r="L104" s="568"/>
      <c r="M104" s="559"/>
      <c r="N104" s="559"/>
      <c r="O104" s="129"/>
      <c r="P104" s="129"/>
      <c r="Q104" s="130"/>
    </row>
    <row r="105" spans="1:17" ht="39.75" customHeight="1">
      <c r="A105" s="523"/>
      <c r="B105" s="559"/>
      <c r="C105" s="443"/>
      <c r="D105" s="73"/>
      <c r="E105" s="128" t="str">
        <f>'5- Identificación de Riesgos'!D105</f>
        <v xml:space="preserve">6. Desconocimiento del supervisor de obra de los requisitos ambientales aplicables </v>
      </c>
      <c r="F105" s="426"/>
      <c r="G105" s="566"/>
      <c r="H105" s="443"/>
      <c r="I105" s="71"/>
      <c r="J105" s="561"/>
      <c r="K105" s="561"/>
      <c r="L105" s="568"/>
      <c r="M105" s="559"/>
      <c r="N105" s="559"/>
      <c r="O105" s="129"/>
      <c r="P105" s="129"/>
      <c r="Q105" s="130"/>
    </row>
    <row r="106" spans="1:17">
      <c r="A106" s="523"/>
      <c r="B106" s="559"/>
      <c r="C106" s="443"/>
      <c r="D106" s="73"/>
      <c r="E106" s="128">
        <f>'5- Identificación de Riesgos'!D106</f>
        <v>0</v>
      </c>
      <c r="F106" s="426"/>
      <c r="G106" s="566"/>
      <c r="H106" s="443"/>
      <c r="I106" s="71"/>
      <c r="J106" s="561"/>
      <c r="K106" s="561"/>
      <c r="L106" s="568"/>
      <c r="M106" s="559"/>
      <c r="N106" s="559"/>
      <c r="O106" s="129"/>
      <c r="P106" s="129"/>
      <c r="Q106" s="130"/>
    </row>
    <row r="107" spans="1:17">
      <c r="A107" s="523"/>
      <c r="B107" s="559"/>
      <c r="C107" s="443"/>
      <c r="D107" s="73"/>
      <c r="E107" s="128">
        <f>'5- Identificación de Riesgos'!D107</f>
        <v>0</v>
      </c>
      <c r="F107" s="426"/>
      <c r="G107" s="566"/>
      <c r="H107" s="443"/>
      <c r="I107" s="71"/>
      <c r="J107" s="561"/>
      <c r="K107" s="561"/>
      <c r="L107" s="568"/>
      <c r="M107" s="559"/>
      <c r="N107" s="559"/>
      <c r="O107" s="129"/>
      <c r="P107" s="129"/>
      <c r="Q107" s="130"/>
    </row>
    <row r="108" spans="1:17">
      <c r="A108" s="523"/>
      <c r="B108" s="559"/>
      <c r="C108" s="443"/>
      <c r="D108" s="73"/>
      <c r="E108" s="128">
        <f>'5- Identificación de Riesgos'!D108</f>
        <v>0</v>
      </c>
      <c r="F108" s="426"/>
      <c r="G108" s="566"/>
      <c r="H108" s="443"/>
      <c r="I108" s="71"/>
      <c r="J108" s="561"/>
      <c r="K108" s="561"/>
      <c r="L108" s="568"/>
      <c r="M108" s="559"/>
      <c r="N108" s="559"/>
      <c r="O108" s="129"/>
      <c r="P108" s="129"/>
      <c r="Q108" s="130"/>
    </row>
    <row r="109" spans="1:17" ht="15.75" customHeight="1" thickBot="1">
      <c r="A109" s="523"/>
      <c r="B109" s="547"/>
      <c r="C109" s="443"/>
      <c r="D109" s="73"/>
      <c r="E109" s="128">
        <f>'5- Identificación de Riesgos'!D109</f>
        <v>0</v>
      </c>
      <c r="F109" s="426"/>
      <c r="G109" s="566"/>
      <c r="H109" s="443"/>
      <c r="I109" s="72"/>
      <c r="J109" s="570"/>
      <c r="K109" s="570"/>
      <c r="L109" s="571"/>
      <c r="M109" s="547"/>
      <c r="N109" s="547"/>
      <c r="O109" s="129"/>
      <c r="P109" s="129"/>
      <c r="Q109" s="130"/>
    </row>
  </sheetData>
  <mergeCells count="137">
    <mergeCell ref="C1:Q3"/>
    <mergeCell ref="L90:L99"/>
    <mergeCell ref="M90:M99"/>
    <mergeCell ref="N90:N99"/>
    <mergeCell ref="A100:A109"/>
    <mergeCell ref="B100:B109"/>
    <mergeCell ref="C100:C109"/>
    <mergeCell ref="F100:F109"/>
    <mergeCell ref="G100:G109"/>
    <mergeCell ref="H100:H109"/>
    <mergeCell ref="J100:J109"/>
    <mergeCell ref="K100:K109"/>
    <mergeCell ref="L100:L109"/>
    <mergeCell ref="M100:M109"/>
    <mergeCell ref="N100:N109"/>
    <mergeCell ref="A90:A99"/>
    <mergeCell ref="B90:B99"/>
    <mergeCell ref="C90:C99"/>
    <mergeCell ref="F90:F99"/>
    <mergeCell ref="G90:G99"/>
    <mergeCell ref="H90:H99"/>
    <mergeCell ref="J90:J99"/>
    <mergeCell ref="K90:K99"/>
    <mergeCell ref="A80:A89"/>
    <mergeCell ref="B80:B89"/>
    <mergeCell ref="M70:M79"/>
    <mergeCell ref="N70:N79"/>
    <mergeCell ref="C80:C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F70:F79"/>
    <mergeCell ref="M50:M59"/>
    <mergeCell ref="N50:N59"/>
    <mergeCell ref="A60:A69"/>
    <mergeCell ref="B60:B69"/>
    <mergeCell ref="C60:C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F50:F59"/>
    <mergeCell ref="M30:M39"/>
    <mergeCell ref="N30:N39"/>
    <mergeCell ref="A40:A49"/>
    <mergeCell ref="B40:B49"/>
    <mergeCell ref="C40:C49"/>
    <mergeCell ref="F40:F49"/>
    <mergeCell ref="G40:G49"/>
    <mergeCell ref="H40:H49"/>
    <mergeCell ref="J40:J49"/>
    <mergeCell ref="K40:K49"/>
    <mergeCell ref="L40:L49"/>
    <mergeCell ref="M40:M49"/>
    <mergeCell ref="N40:N49"/>
    <mergeCell ref="G30:G39"/>
    <mergeCell ref="H30:H39"/>
    <mergeCell ref="J30:J39"/>
    <mergeCell ref="K30:K39"/>
    <mergeCell ref="L30:L39"/>
    <mergeCell ref="M20:M29"/>
    <mergeCell ref="N20:N29"/>
    <mergeCell ref="M10:M19"/>
    <mergeCell ref="N10:N19"/>
    <mergeCell ref="C10:C19"/>
    <mergeCell ref="F20:F29"/>
    <mergeCell ref="G20:G29"/>
    <mergeCell ref="H20:H29"/>
    <mergeCell ref="J20:J29"/>
    <mergeCell ref="L20:L29"/>
    <mergeCell ref="G10:G19"/>
    <mergeCell ref="H10:H19"/>
    <mergeCell ref="J10:J19"/>
    <mergeCell ref="K10:K19"/>
    <mergeCell ref="C20:C29"/>
    <mergeCell ref="L10:L19"/>
    <mergeCell ref="A10:A19"/>
    <mergeCell ref="B10:B19"/>
    <mergeCell ref="F10:F19"/>
    <mergeCell ref="K8:K9"/>
    <mergeCell ref="A30:A39"/>
    <mergeCell ref="B30:B39"/>
    <mergeCell ref="C30:C39"/>
    <mergeCell ref="F30:F39"/>
    <mergeCell ref="A20:A29"/>
    <mergeCell ref="B20:B29"/>
    <mergeCell ref="K20:K29"/>
    <mergeCell ref="I8:I9"/>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s>
  <conditionalFormatting sqref="F10 F20 F30 F40 F50 F60 F70 F80 F90 F100">
    <cfRule type="containsText" dxfId="104" priority="1116" operator="containsText" text="Media">
      <formula>NOT(ISERROR(SEARCH("Media",F10)))</formula>
    </cfRule>
    <cfRule type="containsText" dxfId="103" priority="1128" operator="containsText" text="Muy baja">
      <formula>NOT(ISERROR(SEARCH("Muy baja",F10)))</formula>
    </cfRule>
    <cfRule type="containsText" dxfId="102" priority="1127" operator="containsText" text="Baja">
      <formula>NOT(ISERROR(SEARCH("Baja",F10)))</formula>
    </cfRule>
    <cfRule type="containsText" dxfId="101" priority="1126" operator="containsText" text="Media">
      <formula>NOT(ISERROR(SEARCH("Media",F10)))</formula>
    </cfRule>
    <cfRule type="containsText" dxfId="100" priority="1111" operator="containsText" text="Baja">
      <formula>NOT(ISERROR(SEARCH("Baja",F10)))</formula>
    </cfRule>
    <cfRule type="containsText" dxfId="99" priority="1125" operator="containsText" text="Alta">
      <formula>NOT(ISERROR(SEARCH("Alta",F10)))</formula>
    </cfRule>
    <cfRule type="containsText" dxfId="98" priority="1124" operator="containsText" text="Muy bajo">
      <formula>NOT(ISERROR(SEARCH("Muy bajo",F10)))</formula>
    </cfRule>
    <cfRule type="containsText" dxfId="97" priority="1122" operator="containsText" text="Muy Baja">
      <formula>NOT(ISERROR(SEARCH("Muy Baja",F10)))</formula>
    </cfRule>
    <cfRule type="containsText" dxfId="96" priority="1121" operator="containsText" text="Muy Baja">
      <formula>NOT(ISERROR(SEARCH("Muy Baja",F10)))</formula>
    </cfRule>
    <cfRule type="containsText" dxfId="95" priority="1123" operator="containsText" text="Muy Baja'Tabla probabilidad'!">
      <formula>NOT(ISERROR(SEARCH("Muy Baja'Tabla probabilidad'!",F10)))</formula>
    </cfRule>
    <cfRule type="containsText" dxfId="94" priority="1120" operator="containsText" text="Muy Baja">
      <formula>NOT(ISERROR(SEARCH("Muy Baja",F10)))</formula>
    </cfRule>
    <cfRule type="containsText" dxfId="93" priority="1119" operator="containsText" text="Baja">
      <formula>NOT(ISERROR(SEARCH("Baja",F10)))</formula>
    </cfRule>
    <cfRule type="containsText" dxfId="92" priority="1118" operator="containsText" text="Muy Baja">
      <formula>NOT(ISERROR(SEARCH("Muy Baja",F10)))</formula>
    </cfRule>
    <cfRule type="containsText" dxfId="91" priority="1117" operator="containsText" text="Media">
      <formula>NOT(ISERROR(SEARCH("Media",F10)))</formula>
    </cfRule>
    <cfRule type="containsText" dxfId="90" priority="1110" operator="containsText" text="Muy Baja">
      <formula>NOT(ISERROR(SEARCH("Muy Baja",F10)))</formula>
    </cfRule>
    <cfRule type="cellIs" dxfId="89" priority="1131" operator="between">
      <formula>1</formula>
      <formula>2</formula>
    </cfRule>
    <cfRule type="cellIs" dxfId="88" priority="1132" operator="between">
      <formula>0</formula>
      <formula>2</formula>
    </cfRule>
    <cfRule type="containsText" dxfId="87" priority="1115" operator="containsText" text="Media">
      <formula>NOT(ISERROR(SEARCH("Media",F10)))</formula>
    </cfRule>
    <cfRule type="containsText" dxfId="86" priority="1114" operator="containsText" text="Alta">
      <formula>NOT(ISERROR(SEARCH("Alta",F10)))</formula>
    </cfRule>
    <cfRule type="containsText" dxfId="85" priority="1112" operator="containsText" text="Muy Alta">
      <formula>NOT(ISERROR(SEARCH("Muy Alta",F10)))</formula>
    </cfRule>
  </conditionalFormatting>
  <conditionalFormatting sqref="G10 G20 G30 G40 G50 G60 G70 G80 G90 G100">
    <cfRule type="containsText" dxfId="84" priority="1104" operator="containsText" text="Catastrófico">
      <formula>NOT(ISERROR(SEARCH("Catastrófico",G10)))</formula>
    </cfRule>
    <cfRule type="containsText" dxfId="83" priority="1107" operator="containsText" text="Moderado">
      <formula>NOT(ISERROR(SEARCH("Moderado",G10)))</formula>
    </cfRule>
    <cfRule type="containsText" dxfId="82" priority="1106" operator="containsText" text="Alta">
      <formula>NOT(ISERROR(SEARCH("Alta",G10)))</formula>
    </cfRule>
    <cfRule type="containsText" dxfId="81" priority="1105" operator="containsText" text="Mayor">
      <formula>NOT(ISERROR(SEARCH("Mayor",G10)))</formula>
    </cfRule>
    <cfRule type="containsText" dxfId="80" priority="1109" operator="containsText" text="Leve">
      <formula>NOT(ISERROR(SEARCH("Leve",G10)))</formula>
    </cfRule>
    <cfRule type="containsText" dxfId="79" priority="1108" operator="containsText" text="Menor">
      <formula>NOT(ISERROR(SEARCH("Menor",G10)))</formula>
    </cfRule>
  </conditionalFormatting>
  <conditionalFormatting sqref="H10:I10 H20:I20 H30:I30 H40:I40 H50:I50 H60:I60 H70 H80 H90 H100">
    <cfRule type="containsText" dxfId="78" priority="1101" operator="containsText" text="Bajo">
      <formula>NOT(ISERROR(SEARCH("Bajo",H10)))</formula>
    </cfRule>
    <cfRule type="containsText" dxfId="77" priority="1100" operator="containsText" text="Alto">
      <formula>NOT(ISERROR(SEARCH("Alto",H10)))</formula>
    </cfRule>
    <cfRule type="containsText" dxfId="76" priority="1103" operator="containsText" text="Extremo">
      <formula>NOT(ISERROR(SEARCH("Extremo",H10)))</formula>
    </cfRule>
    <cfRule type="containsText" dxfId="75" priority="1102" operator="containsText" text="Moderado">
      <formula>NOT(ISERROR(SEARCH("Moderado",H10)))</formula>
    </cfRule>
  </conditionalFormatting>
  <conditionalFormatting sqref="H10:I10 H20:I20 H30:I30 H40:I40 H50:I50 H60:I60">
    <cfRule type="containsText" dxfId="74" priority="1099" operator="containsText" text="Extremo">
      <formula>NOT(ISERROR(SEARCH("Extremo",H10)))</formula>
    </cfRule>
  </conditionalFormatting>
  <conditionalFormatting sqref="H70:I70">
    <cfRule type="containsText" dxfId="73" priority="396" operator="containsText" text="Extremo">
      <formula>NOT(ISERROR(SEARCH("Extremo",H70)))</formula>
    </cfRule>
  </conditionalFormatting>
  <conditionalFormatting sqref="H80:I80">
    <cfRule type="containsText" dxfId="72" priority="343" operator="containsText" text="Extremo">
      <formula>NOT(ISERROR(SEARCH("Extremo",H80)))</formula>
    </cfRule>
  </conditionalFormatting>
  <conditionalFormatting sqref="H90:I90">
    <cfRule type="containsText" dxfId="71" priority="290" operator="containsText" text="Extremo">
      <formula>NOT(ISERROR(SEARCH("Extremo",H90)))</formula>
    </cfRule>
  </conditionalFormatting>
  <conditionalFormatting sqref="H100:I100">
    <cfRule type="containsText" dxfId="70" priority="237" operator="containsText" text="Extremo">
      <formula>NOT(ISERROR(SEARCH("Extremo",H100)))</formula>
    </cfRule>
  </conditionalFormatting>
  <conditionalFormatting sqref="I70">
    <cfRule type="containsText" dxfId="69" priority="392" operator="containsText" text="Extremo">
      <formula>NOT(ISERROR(SEARCH("Extremo",I70)))</formula>
    </cfRule>
    <cfRule type="containsText" dxfId="68" priority="393" operator="containsText" text="Alto">
      <formula>NOT(ISERROR(SEARCH("Alto",I70)))</formula>
    </cfRule>
    <cfRule type="containsText" dxfId="67" priority="394" operator="containsText" text="Bajo">
      <formula>NOT(ISERROR(SEARCH("Bajo",I70)))</formula>
    </cfRule>
    <cfRule type="containsText" dxfId="66" priority="395" operator="containsText" text="Moderado">
      <formula>NOT(ISERROR(SEARCH("Moderado",I70)))</formula>
    </cfRule>
  </conditionalFormatting>
  <conditionalFormatting sqref="I80">
    <cfRule type="containsText" dxfId="65" priority="342" operator="containsText" text="Moderado">
      <formula>NOT(ISERROR(SEARCH("Moderado",I80)))</formula>
    </cfRule>
    <cfRule type="containsText" dxfId="64" priority="341" operator="containsText" text="Bajo">
      <formula>NOT(ISERROR(SEARCH("Bajo",I80)))</formula>
    </cfRule>
    <cfRule type="containsText" dxfId="63" priority="340" operator="containsText" text="Alto">
      <formula>NOT(ISERROR(SEARCH("Alto",I80)))</formula>
    </cfRule>
    <cfRule type="containsText" dxfId="62" priority="339" operator="containsText" text="Extremo">
      <formula>NOT(ISERROR(SEARCH("Extremo",I80)))</formula>
    </cfRule>
  </conditionalFormatting>
  <conditionalFormatting sqref="I90">
    <cfRule type="containsText" dxfId="61" priority="289" operator="containsText" text="Moderado">
      <formula>NOT(ISERROR(SEARCH("Moderado",I90)))</formula>
    </cfRule>
    <cfRule type="containsText" dxfId="60" priority="288" operator="containsText" text="Bajo">
      <formula>NOT(ISERROR(SEARCH("Bajo",I90)))</formula>
    </cfRule>
    <cfRule type="containsText" dxfId="59" priority="287" operator="containsText" text="Alto">
      <formula>NOT(ISERROR(SEARCH("Alto",I90)))</formula>
    </cfRule>
    <cfRule type="containsText" dxfId="58" priority="286" operator="containsText" text="Extremo">
      <formula>NOT(ISERROR(SEARCH("Extremo",I90)))</formula>
    </cfRule>
  </conditionalFormatting>
  <conditionalFormatting sqref="I100">
    <cfRule type="containsText" dxfId="57" priority="233" operator="containsText" text="Extremo">
      <formula>NOT(ISERROR(SEARCH("Extremo",I100)))</formula>
    </cfRule>
    <cfRule type="containsText" dxfId="56" priority="236" operator="containsText" text="Moderado">
      <formula>NOT(ISERROR(SEARCH("Moderado",I100)))</formula>
    </cfRule>
    <cfRule type="containsText" dxfId="55" priority="235" operator="containsText" text="Bajo">
      <formula>NOT(ISERROR(SEARCH("Bajo",I100)))</formula>
    </cfRule>
    <cfRule type="containsText" dxfId="54" priority="234" operator="containsText" text="Alto">
      <formula>NOT(ISERROR(SEARCH("Alto",I100)))</formula>
    </cfRule>
  </conditionalFormatting>
  <conditionalFormatting sqref="J10:J109">
    <cfRule type="containsText" dxfId="53" priority="1072" operator="containsText" text="Muy Baja">
      <formula>NOT(ISERROR(SEARCH("Muy Baja",J10)))</formula>
    </cfRule>
    <cfRule type="containsText" dxfId="52" priority="1071" operator="containsText" text="Baja">
      <formula>NOT(ISERROR(SEARCH("Baja",J10)))</formula>
    </cfRule>
    <cfRule type="containsText" dxfId="51" priority="1070" operator="containsText" text="Media">
      <formula>NOT(ISERROR(SEARCH("Media",J10)))</formula>
    </cfRule>
    <cfRule type="containsText" dxfId="50" priority="1068" operator="containsText" text="Muy Alta">
      <formula>NOT(ISERROR(SEARCH("Muy Alta",J10)))</formula>
    </cfRule>
    <cfRule type="containsText" dxfId="49" priority="801" operator="containsText" text="Muy Baja">
      <formula>NOT(ISERROR(SEARCH("Muy Baja",J10)))</formula>
    </cfRule>
    <cfRule type="containsText" dxfId="48" priority="1069" operator="containsText" text="Alta">
      <formula>NOT(ISERROR(SEARCH("Alta",J10)))</formula>
    </cfRule>
  </conditionalFormatting>
  <conditionalFormatting sqref="K10:K109">
    <cfRule type="containsText" dxfId="47" priority="1067" operator="containsText" text="Mayor">
      <formula>NOT(ISERROR(SEARCH("Mayor",K10)))</formula>
    </cfRule>
    <cfRule type="containsText" dxfId="46" priority="1066" operator="containsText" text="Leve">
      <formula>NOT(ISERROR(SEARCH("Leve",K10)))</formula>
    </cfRule>
    <cfRule type="containsText" dxfId="45" priority="1065" operator="containsText" text="Menor">
      <formula>NOT(ISERROR(SEARCH("Menor",K10)))</formula>
    </cfRule>
    <cfRule type="containsText" dxfId="44" priority="1064" operator="containsText" text="Moderado">
      <formula>NOT(ISERROR(SEARCH("Moderado",K10)))</formula>
    </cfRule>
    <cfRule type="containsText" dxfId="43" priority="1063" operator="containsText" text="Catastrófico">
      <formula>NOT(ISERROR(SEARCH("Catastrófico",K10)))</formula>
    </cfRule>
  </conditionalFormatting>
  <conditionalFormatting sqref="M10 M20 M30 M40 M50 M60 M70 M80 M90 M100">
    <cfRule type="containsText" dxfId="42" priority="1076" operator="containsText" text="Menor">
      <formula>NOT(ISERROR(SEARCH("Menor",M10)))</formula>
    </cfRule>
    <cfRule type="containsText" dxfId="41" priority="1075" operator="containsText" text="Moderado">
      <formula>NOT(ISERROR(SEARCH("Moderado",M10)))</formula>
    </cfRule>
    <cfRule type="containsText" dxfId="40" priority="1074" operator="containsText" text="Alto">
      <formula>NOT(ISERROR(SEARCH("Alto",M10)))</formula>
    </cfRule>
    <cfRule type="containsText" dxfId="39" priority="1073" operator="containsText" text="Extremo">
      <formula>NOT(ISERROR(SEARCH("Extremo",M10)))</formula>
    </cfRule>
    <cfRule type="containsText" dxfId="38" priority="1078" operator="containsText" text="Moderado">
      <formula>NOT(ISERROR(SEARCH("Moderado",M10)))</formula>
    </cfRule>
    <cfRule type="containsText" dxfId="37" priority="1079" operator="containsText" text="Extremo">
      <formula>NOT(ISERROR(SEARCH("Extremo",M10)))</formula>
    </cfRule>
    <cfRule type="containsText" dxfId="36" priority="1080" operator="containsText" text="Baja">
      <formula>NOT(ISERROR(SEARCH("Baja",M10)))</formula>
    </cfRule>
    <cfRule type="containsText" dxfId="35" priority="1081" operator="containsText" text="Alto">
      <formula>NOT(ISERROR(SEARCH("Alto",M10)))</formula>
    </cfRule>
    <cfRule type="containsText" dxfId="34" priority="1077" operator="containsText" text="Bajo">
      <formula>NOT(ISERROR(SEARCH("Bajo",M10)))</formula>
    </cfRule>
  </conditionalFormatting>
  <dataValidations count="1">
    <dataValidation type="list" allowBlank="1" showInputMessage="1" showErrorMessage="1" sqref="D10:D10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topLeftCell="B1" zoomScale="60" zoomScaleNormal="60" workbookViewId="0">
      <selection activeCell="C17" sqref="C17:E17"/>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84" t="s">
        <v>402</v>
      </c>
      <c r="C2" s="585"/>
      <c r="D2" s="585"/>
      <c r="E2" s="585"/>
      <c r="F2" s="180"/>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578" t="s">
        <v>403</v>
      </c>
      <c r="D4" s="580"/>
      <c r="E4" s="578" t="s">
        <v>404</v>
      </c>
      <c r="F4" s="580"/>
      <c r="G4" s="1"/>
      <c r="H4" s="1"/>
      <c r="I4" s="1"/>
      <c r="J4" s="1"/>
      <c r="K4" s="1"/>
      <c r="L4" s="1"/>
      <c r="M4" s="1"/>
      <c r="N4" s="1"/>
      <c r="O4" s="1"/>
      <c r="P4" s="1"/>
      <c r="Q4" s="1"/>
      <c r="R4" s="1"/>
      <c r="S4" s="1"/>
      <c r="T4" s="1"/>
      <c r="U4" s="1"/>
      <c r="V4" s="1"/>
    </row>
    <row r="5" spans="1:128" ht="40.5" customHeight="1">
      <c r="A5" s="1"/>
      <c r="B5" s="50"/>
      <c r="C5" s="185" t="s">
        <v>405</v>
      </c>
      <c r="D5" s="186"/>
      <c r="E5" s="173" t="s">
        <v>406</v>
      </c>
      <c r="F5" s="173" t="s">
        <v>404</v>
      </c>
      <c r="G5" s="1"/>
      <c r="H5" s="1"/>
      <c r="I5" s="1"/>
      <c r="J5" s="1"/>
      <c r="K5" s="1"/>
      <c r="L5" s="1"/>
      <c r="M5" s="1"/>
      <c r="N5" s="1"/>
      <c r="O5" s="1"/>
      <c r="P5" s="1"/>
      <c r="Q5" s="1"/>
      <c r="R5" s="1"/>
      <c r="S5" s="1"/>
      <c r="T5" s="1"/>
      <c r="U5" s="1"/>
      <c r="V5" s="1"/>
    </row>
    <row r="6" spans="1:128" ht="20.25">
      <c r="A6" s="1"/>
      <c r="B6" s="51" t="s">
        <v>407</v>
      </c>
      <c r="C6" s="181" t="s">
        <v>408</v>
      </c>
      <c r="D6" s="182">
        <v>0.04</v>
      </c>
      <c r="E6" s="183" t="s">
        <v>409</v>
      </c>
      <c r="F6" s="78">
        <v>1</v>
      </c>
      <c r="G6" s="1"/>
      <c r="H6" s="39"/>
      <c r="I6" s="1"/>
      <c r="J6" s="1"/>
      <c r="K6" s="1"/>
      <c r="L6" s="1"/>
      <c r="M6" s="1"/>
      <c r="N6" s="1"/>
      <c r="O6" s="1"/>
      <c r="P6" s="1"/>
      <c r="Q6" s="1"/>
      <c r="R6" s="1"/>
      <c r="S6" s="1"/>
      <c r="T6" s="1"/>
      <c r="U6" s="1"/>
      <c r="V6" s="1"/>
    </row>
    <row r="7" spans="1:128" ht="20.25">
      <c r="A7" s="1"/>
      <c r="B7" s="52" t="s">
        <v>410</v>
      </c>
      <c r="C7" s="181" t="s">
        <v>411</v>
      </c>
      <c r="D7" s="182">
        <v>0.09</v>
      </c>
      <c r="E7" s="183" t="s">
        <v>412</v>
      </c>
      <c r="F7" s="78">
        <v>2</v>
      </c>
      <c r="G7" s="1"/>
      <c r="H7" s="1"/>
      <c r="I7" s="1"/>
      <c r="J7" s="1"/>
      <c r="K7" s="1"/>
      <c r="L7" s="1"/>
      <c r="M7" s="1"/>
      <c r="N7" s="1"/>
      <c r="O7" s="1"/>
      <c r="P7" s="1"/>
      <c r="Q7" s="1"/>
      <c r="R7" s="1"/>
      <c r="S7" s="1"/>
      <c r="T7" s="1"/>
      <c r="U7" s="1"/>
      <c r="V7" s="1"/>
    </row>
    <row r="8" spans="1:128" ht="20.25">
      <c r="A8" s="1"/>
      <c r="B8" s="53" t="s">
        <v>413</v>
      </c>
      <c r="C8" s="181" t="s">
        <v>414</v>
      </c>
      <c r="D8" s="182">
        <v>0.28999999999999998</v>
      </c>
      <c r="E8" s="183" t="s">
        <v>415</v>
      </c>
      <c r="F8" s="78">
        <v>3</v>
      </c>
      <c r="G8" s="1"/>
      <c r="H8" s="1"/>
      <c r="I8" s="1"/>
      <c r="J8" s="1"/>
      <c r="K8" s="1"/>
      <c r="L8" s="1"/>
      <c r="M8" s="1"/>
      <c r="N8" s="1"/>
      <c r="O8" s="1"/>
      <c r="P8" s="1"/>
      <c r="Q8" s="1"/>
      <c r="R8" s="1"/>
      <c r="S8" s="1"/>
      <c r="T8" s="1"/>
      <c r="U8" s="1"/>
      <c r="V8" s="1"/>
    </row>
    <row r="9" spans="1:128" ht="20.25">
      <c r="A9" s="1"/>
      <c r="B9" s="54" t="s">
        <v>416</v>
      </c>
      <c r="C9" s="181" t="s">
        <v>417</v>
      </c>
      <c r="D9" s="182">
        <v>0.49</v>
      </c>
      <c r="E9" s="183" t="s">
        <v>418</v>
      </c>
      <c r="F9" s="78">
        <v>4</v>
      </c>
      <c r="G9" s="1"/>
      <c r="H9" s="1"/>
      <c r="I9" s="1"/>
      <c r="J9" s="1"/>
      <c r="K9" s="1"/>
      <c r="L9" s="1"/>
      <c r="M9" s="1"/>
      <c r="N9" s="1"/>
      <c r="O9" s="1"/>
      <c r="P9" s="1"/>
      <c r="Q9" s="1"/>
      <c r="R9" s="1"/>
      <c r="S9" s="1"/>
      <c r="T9" s="1"/>
      <c r="U9" s="1"/>
      <c r="V9" s="1"/>
    </row>
    <row r="10" spans="1:128" ht="20.25">
      <c r="A10" s="1"/>
      <c r="B10" s="55" t="s">
        <v>419</v>
      </c>
      <c r="C10" s="181" t="s">
        <v>420</v>
      </c>
      <c r="D10" s="182">
        <v>1</v>
      </c>
      <c r="E10" s="183" t="s">
        <v>421</v>
      </c>
      <c r="F10" s="78">
        <v>5</v>
      </c>
      <c r="G10" s="1"/>
      <c r="H10" s="1"/>
      <c r="I10" s="73" t="s">
        <v>422</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84" t="s">
        <v>423</v>
      </c>
      <c r="C14" s="585"/>
      <c r="D14" s="585"/>
      <c r="E14" s="585"/>
      <c r="F14" s="180"/>
      <c r="G14" s="49"/>
      <c r="H14" s="1"/>
      <c r="I14" s="1"/>
      <c r="J14" s="1"/>
      <c r="K14" s="1"/>
      <c r="L14" s="1"/>
      <c r="M14" s="1"/>
      <c r="N14" s="1"/>
      <c r="O14" s="1"/>
      <c r="P14" s="1"/>
      <c r="Q14" s="1"/>
      <c r="R14" s="1"/>
      <c r="S14" s="1"/>
      <c r="T14" s="1"/>
      <c r="U14" s="1"/>
      <c r="V14" s="1"/>
    </row>
    <row r="15" spans="1:128">
      <c r="A15" s="1"/>
      <c r="B15" s="586"/>
      <c r="C15" s="587"/>
      <c r="D15" s="587"/>
      <c r="E15" s="587"/>
      <c r="F15" s="588"/>
      <c r="G15" s="1"/>
      <c r="H15" s="1"/>
      <c r="I15" s="1"/>
      <c r="J15" s="1"/>
      <c r="K15" s="1"/>
      <c r="L15" s="1"/>
      <c r="M15" s="1"/>
      <c r="N15" s="1"/>
      <c r="O15" s="1"/>
      <c r="P15" s="1"/>
      <c r="Q15" s="1"/>
      <c r="R15" s="1"/>
      <c r="S15" s="1"/>
      <c r="T15" s="1"/>
      <c r="U15" s="1"/>
      <c r="V15" s="1"/>
    </row>
    <row r="16" spans="1:128" s="59" customFormat="1" ht="20.25" customHeight="1">
      <c r="A16" s="57"/>
      <c r="B16" s="76"/>
      <c r="C16" s="578" t="s">
        <v>264</v>
      </c>
      <c r="D16" s="579"/>
      <c r="E16" s="580"/>
      <c r="F16" s="77"/>
      <c r="G16" s="57"/>
      <c r="H16" s="57"/>
      <c r="I16" s="74" t="s">
        <v>259</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customHeight="1">
      <c r="A17" s="57"/>
      <c r="B17" s="51" t="s">
        <v>424</v>
      </c>
      <c r="C17" s="581" t="s">
        <v>284</v>
      </c>
      <c r="D17" s="582"/>
      <c r="E17" s="583"/>
      <c r="F17" s="78">
        <v>1</v>
      </c>
      <c r="G17" s="57"/>
      <c r="H17" s="57"/>
      <c r="I17" s="73" t="s">
        <v>264</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customHeight="1">
      <c r="A18" s="57"/>
      <c r="B18" s="52" t="s">
        <v>425</v>
      </c>
      <c r="C18" s="581" t="s">
        <v>265</v>
      </c>
      <c r="D18" s="582"/>
      <c r="E18" s="583"/>
      <c r="F18" s="78">
        <v>2</v>
      </c>
      <c r="G18" s="57"/>
      <c r="H18" s="57"/>
      <c r="I18" s="73" t="s">
        <v>267</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customHeight="1">
      <c r="A19" s="57"/>
      <c r="B19" s="53" t="s">
        <v>426</v>
      </c>
      <c r="C19" s="581" t="s">
        <v>306</v>
      </c>
      <c r="D19" s="582"/>
      <c r="E19" s="583"/>
      <c r="F19" s="78">
        <v>3</v>
      </c>
      <c r="G19" s="57"/>
      <c r="H19" s="57"/>
      <c r="I19" s="73" t="s">
        <v>291</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427</v>
      </c>
      <c r="C20" s="581" t="s">
        <v>315</v>
      </c>
      <c r="D20" s="582"/>
      <c r="E20" s="583"/>
      <c r="F20" s="78">
        <v>4</v>
      </c>
      <c r="G20" s="57"/>
      <c r="H20" s="57"/>
      <c r="I20" s="73" t="s">
        <v>270</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 customHeight="1">
      <c r="A21" s="57"/>
      <c r="B21" s="55" t="s">
        <v>428</v>
      </c>
      <c r="C21" s="581" t="s">
        <v>429</v>
      </c>
      <c r="D21" s="582"/>
      <c r="E21" s="583"/>
      <c r="F21" s="78">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25">
      <c r="A24" s="57"/>
      <c r="B24" s="58"/>
      <c r="C24" s="578" t="s">
        <v>267</v>
      </c>
      <c r="D24" s="579"/>
      <c r="E24" s="580"/>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customHeight="1">
      <c r="A25" s="57"/>
      <c r="B25" s="60" t="s">
        <v>424</v>
      </c>
      <c r="C25" s="581" t="s">
        <v>268</v>
      </c>
      <c r="D25" s="582"/>
      <c r="E25" s="583"/>
      <c r="F25" s="78">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customHeight="1">
      <c r="A26" s="57"/>
      <c r="B26" s="61" t="s">
        <v>425</v>
      </c>
      <c r="C26" s="581" t="s">
        <v>302</v>
      </c>
      <c r="D26" s="582"/>
      <c r="E26" s="583"/>
      <c r="F26" s="78">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customHeight="1">
      <c r="A27" s="57"/>
      <c r="B27" s="62" t="s">
        <v>426</v>
      </c>
      <c r="C27" s="581" t="s">
        <v>430</v>
      </c>
      <c r="D27" s="582"/>
      <c r="E27" s="583"/>
      <c r="F27" s="78">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customHeight="1">
      <c r="A28" s="57"/>
      <c r="B28" s="63" t="s">
        <v>427</v>
      </c>
      <c r="C28" s="581" t="s">
        <v>431</v>
      </c>
      <c r="D28" s="582"/>
      <c r="E28" s="583"/>
      <c r="F28" s="78">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25">
      <c r="A29" s="57"/>
      <c r="B29" s="64" t="s">
        <v>428</v>
      </c>
      <c r="C29" s="581" t="s">
        <v>432</v>
      </c>
      <c r="D29" s="582"/>
      <c r="E29" s="583"/>
      <c r="F29" s="78">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25">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578" t="s">
        <v>291</v>
      </c>
      <c r="D32" s="579"/>
      <c r="E32" s="580"/>
      <c r="F32" s="66"/>
      <c r="I32" s="65"/>
      <c r="J32" s="65"/>
      <c r="K32" s="65"/>
      <c r="L32" s="65"/>
      <c r="M32" s="65"/>
    </row>
    <row r="33" spans="2:13" s="57" customFormat="1" ht="20.25" customHeight="1">
      <c r="B33" s="51" t="s">
        <v>424</v>
      </c>
      <c r="C33" s="581" t="s">
        <v>292</v>
      </c>
      <c r="D33" s="582"/>
      <c r="E33" s="583"/>
      <c r="F33" s="78">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425</v>
      </c>
      <c r="C34" s="581" t="s">
        <v>433</v>
      </c>
      <c r="D34" s="582"/>
      <c r="E34" s="583"/>
      <c r="F34" s="78">
        <v>2</v>
      </c>
      <c r="I34" s="65" t="str">
        <v xml:space="preserve">Si el hecho llegara a presentarse, tendría bajo impacto o efecto sobre la entidad.
</v>
      </c>
      <c r="J34" s="65"/>
      <c r="K34" s="65"/>
      <c r="L34" s="65"/>
      <c r="M34" s="65"/>
    </row>
    <row r="35" spans="2:13" s="57" customFormat="1" ht="20.25" customHeight="1">
      <c r="B35" s="53" t="s">
        <v>426</v>
      </c>
      <c r="C35" s="581" t="s">
        <v>434</v>
      </c>
      <c r="D35" s="582"/>
      <c r="E35" s="583"/>
      <c r="F35" s="78">
        <v>3</v>
      </c>
      <c r="I35" s="65" t="str">
        <v xml:space="preserve">Si el hecho llegara a presentarse, tendría medianas consecuencias o efectos sobre la entidad.
</v>
      </c>
      <c r="J35" s="65"/>
      <c r="K35" s="65"/>
      <c r="L35" s="65"/>
      <c r="M35" s="65"/>
    </row>
    <row r="36" spans="2:13" s="57" customFormat="1" ht="20.25" customHeight="1">
      <c r="B36" s="54" t="s">
        <v>427</v>
      </c>
      <c r="C36" s="581" t="s">
        <v>435</v>
      </c>
      <c r="D36" s="582"/>
      <c r="E36" s="583"/>
      <c r="F36" s="78">
        <v>4</v>
      </c>
      <c r="I36" s="65" t="str">
        <v xml:space="preserve">Si el hecho llegara a presentarse, tendría altas consecuencias o efectos sobre la entidad
</v>
      </c>
      <c r="J36" s="65"/>
      <c r="K36" s="65"/>
      <c r="L36" s="65"/>
      <c r="M36" s="65"/>
    </row>
    <row r="37" spans="2:13" s="57" customFormat="1" ht="20.25" customHeight="1">
      <c r="B37" s="55" t="s">
        <v>428</v>
      </c>
      <c r="C37" s="581" t="s">
        <v>436</v>
      </c>
      <c r="D37" s="582"/>
      <c r="E37" s="583"/>
      <c r="F37" s="78">
        <v>5</v>
      </c>
      <c r="I37" s="65" t="str">
        <v xml:space="preserve">Si el hecho llegara a presentarse, tendría desastrosas consecuencias o efectos sobre la entidad.
</v>
      </c>
      <c r="J37" s="65"/>
      <c r="K37" s="65"/>
      <c r="L37" s="65"/>
      <c r="M37" s="65"/>
    </row>
    <row r="38" spans="2:13" s="57" customFormat="1" ht="20.25">
      <c r="B38" s="67"/>
      <c r="C38" s="67"/>
      <c r="D38" s="67"/>
      <c r="E38" s="67"/>
      <c r="F38" s="66"/>
      <c r="I38" s="65"/>
      <c r="J38" s="65"/>
      <c r="K38" s="65"/>
      <c r="L38" s="65"/>
      <c r="M38" s="65"/>
    </row>
    <row r="39" spans="2:13" s="57" customFormat="1" ht="20.25">
      <c r="B39" s="67"/>
      <c r="C39" s="67"/>
      <c r="D39" s="67"/>
      <c r="E39" s="67"/>
      <c r="F39" s="66"/>
    </row>
    <row r="40" spans="2:13" s="57" customFormat="1" ht="20.25" customHeight="1">
      <c r="B40" s="58"/>
      <c r="C40" s="578" t="s">
        <v>270</v>
      </c>
      <c r="D40" s="579"/>
      <c r="E40" s="580"/>
      <c r="F40" s="66"/>
    </row>
    <row r="41" spans="2:13" s="57" customFormat="1" ht="20.25">
      <c r="B41" s="51" t="s">
        <v>424</v>
      </c>
      <c r="C41" s="581" t="s">
        <v>282</v>
      </c>
      <c r="D41" s="582"/>
      <c r="E41" s="583"/>
      <c r="F41" s="78">
        <v>1</v>
      </c>
    </row>
    <row r="42" spans="2:13" s="57" customFormat="1" ht="20.25">
      <c r="B42" s="52" t="s">
        <v>425</v>
      </c>
      <c r="C42" s="581" t="s">
        <v>299</v>
      </c>
      <c r="D42" s="582"/>
      <c r="E42" s="583"/>
      <c r="F42" s="78">
        <v>2</v>
      </c>
    </row>
    <row r="43" spans="2:13" s="57" customFormat="1" ht="20.25">
      <c r="B43" s="53" t="s">
        <v>426</v>
      </c>
      <c r="C43" s="581" t="s">
        <v>271</v>
      </c>
      <c r="D43" s="582"/>
      <c r="E43" s="583"/>
      <c r="F43" s="78">
        <v>3</v>
      </c>
    </row>
    <row r="44" spans="2:13" s="57" customFormat="1" ht="20.25">
      <c r="B44" s="54" t="s">
        <v>427</v>
      </c>
      <c r="C44" s="581" t="s">
        <v>437</v>
      </c>
      <c r="D44" s="582"/>
      <c r="E44" s="583"/>
      <c r="F44" s="78">
        <v>4</v>
      </c>
    </row>
    <row r="45" spans="2:13" s="57" customFormat="1" ht="20.25">
      <c r="B45" s="55" t="s">
        <v>428</v>
      </c>
      <c r="C45" s="581" t="s">
        <v>438</v>
      </c>
      <c r="D45" s="582"/>
      <c r="E45" s="583"/>
      <c r="F45" s="78">
        <v>5</v>
      </c>
    </row>
    <row r="46" spans="2:13" s="57" customFormat="1" ht="20.25">
      <c r="B46" s="65"/>
      <c r="C46" s="65" t="s">
        <v>439</v>
      </c>
      <c r="D46" s="65"/>
      <c r="F46" s="66"/>
    </row>
    <row r="47" spans="2:13" s="57" customFormat="1" ht="20.25">
      <c r="B47" s="65"/>
      <c r="C47" s="65"/>
      <c r="D47" s="65"/>
      <c r="F47" s="66"/>
    </row>
    <row r="48" spans="2:13" s="57" customFormat="1" ht="20.25" customHeight="1">
      <c r="B48" s="58"/>
      <c r="C48" s="578" t="s">
        <v>273</v>
      </c>
      <c r="D48" s="579"/>
      <c r="E48" s="580"/>
      <c r="F48" s="66"/>
    </row>
    <row r="49" spans="2:6" s="57" customFormat="1" ht="20.25" customHeight="1">
      <c r="B49" s="51" t="s">
        <v>424</v>
      </c>
      <c r="C49" s="581" t="s">
        <v>440</v>
      </c>
      <c r="D49" s="582"/>
      <c r="E49" s="583"/>
      <c r="F49" s="78">
        <v>1</v>
      </c>
    </row>
    <row r="50" spans="2:6" s="57" customFormat="1" ht="20.25" customHeight="1">
      <c r="B50" s="52" t="s">
        <v>425</v>
      </c>
      <c r="C50" s="581" t="s">
        <v>274</v>
      </c>
      <c r="D50" s="582"/>
      <c r="E50" s="583"/>
      <c r="F50" s="78">
        <v>2</v>
      </c>
    </row>
    <row r="51" spans="2:6" s="57" customFormat="1" ht="20.25" customHeight="1">
      <c r="B51" s="53" t="s">
        <v>426</v>
      </c>
      <c r="C51" s="581" t="s">
        <v>441</v>
      </c>
      <c r="D51" s="582"/>
      <c r="E51" s="583"/>
      <c r="F51" s="78">
        <v>3</v>
      </c>
    </row>
    <row r="52" spans="2:6" s="57" customFormat="1" ht="20.25" customHeight="1">
      <c r="B52" s="54" t="s">
        <v>427</v>
      </c>
      <c r="C52" s="581" t="s">
        <v>442</v>
      </c>
      <c r="D52" s="582"/>
      <c r="E52" s="583"/>
      <c r="F52" s="78">
        <v>4</v>
      </c>
    </row>
    <row r="53" spans="2:6" s="57" customFormat="1" ht="20.25" customHeight="1">
      <c r="B53" s="55" t="s">
        <v>428</v>
      </c>
      <c r="C53" s="581" t="s">
        <v>443</v>
      </c>
      <c r="D53" s="582"/>
      <c r="E53" s="583"/>
      <c r="F53" s="78">
        <v>5</v>
      </c>
    </row>
    <row r="54" spans="2:6" s="57" customFormat="1" ht="20.25">
      <c r="B54" s="65"/>
      <c r="C54" s="65"/>
      <c r="D54" s="65"/>
      <c r="E54" s="65"/>
      <c r="F54" s="66"/>
    </row>
    <row r="55" spans="2:6" s="57" customFormat="1" ht="20.25"/>
    <row r="56" spans="2:6" s="57" customFormat="1" ht="20.25" customHeight="1">
      <c r="B56" s="58"/>
      <c r="C56" s="578" t="s">
        <v>422</v>
      </c>
      <c r="D56" s="579"/>
      <c r="E56" s="580"/>
      <c r="F56" s="66"/>
    </row>
    <row r="57" spans="2:6" s="57" customFormat="1" ht="20.25" customHeight="1">
      <c r="B57" s="51" t="s">
        <v>424</v>
      </c>
      <c r="C57" s="589" t="s">
        <v>444</v>
      </c>
      <c r="D57" s="590"/>
      <c r="E57" s="591"/>
      <c r="F57" s="78">
        <v>1</v>
      </c>
    </row>
    <row r="58" spans="2:6" s="57" customFormat="1" ht="20.25" customHeight="1">
      <c r="B58" s="52" t="s">
        <v>425</v>
      </c>
      <c r="C58" s="589" t="s">
        <v>445</v>
      </c>
      <c r="D58" s="590"/>
      <c r="E58" s="591"/>
      <c r="F58" s="78">
        <v>2</v>
      </c>
    </row>
    <row r="59" spans="2:6" s="57" customFormat="1" ht="20.25" customHeight="1">
      <c r="B59" s="53" t="s">
        <v>426</v>
      </c>
      <c r="C59" s="589" t="s">
        <v>446</v>
      </c>
      <c r="D59" s="590"/>
      <c r="E59" s="591"/>
      <c r="F59" s="78">
        <v>3</v>
      </c>
    </row>
    <row r="60" spans="2:6" s="57" customFormat="1" ht="20.25" customHeight="1">
      <c r="B60" s="54" t="s">
        <v>427</v>
      </c>
      <c r="C60" s="589" t="s">
        <v>447</v>
      </c>
      <c r="D60" s="590"/>
      <c r="E60" s="591"/>
      <c r="F60" s="78">
        <v>4</v>
      </c>
    </row>
    <row r="61" spans="2:6" s="57" customFormat="1" ht="20.25" customHeight="1">
      <c r="B61" s="55" t="s">
        <v>428</v>
      </c>
      <c r="C61" s="589" t="s">
        <v>448</v>
      </c>
      <c r="D61" s="590"/>
      <c r="E61" s="591"/>
      <c r="F61" s="78">
        <v>5</v>
      </c>
    </row>
    <row r="62" spans="2:6" s="57" customFormat="1" ht="20.25">
      <c r="E62" s="68"/>
    </row>
    <row r="63" spans="2:6" s="57" customFormat="1" ht="20.25">
      <c r="E63" s="68"/>
    </row>
    <row r="64" spans="2:6"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6:E56"/>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 ref="C4:D4"/>
    <mergeCell ref="E4:F4"/>
    <mergeCell ref="B15:F15"/>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H29" sqref="H29"/>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9"/>
      <c r="C3" s="80"/>
      <c r="D3" s="80"/>
      <c r="E3" s="80"/>
      <c r="F3" s="80"/>
      <c r="G3" s="80"/>
      <c r="H3" s="80"/>
      <c r="I3" s="81"/>
    </row>
    <row r="4" spans="2:19">
      <c r="B4" s="594" t="s">
        <v>449</v>
      </c>
      <c r="C4" s="595"/>
      <c r="D4" s="595"/>
      <c r="E4" s="596" t="s">
        <v>450</v>
      </c>
      <c r="F4" s="596"/>
      <c r="G4" s="596"/>
      <c r="H4" s="596"/>
      <c r="I4" s="597"/>
      <c r="Q4" s="598" t="s">
        <v>451</v>
      </c>
      <c r="R4" s="598"/>
    </row>
    <row r="5" spans="2:19">
      <c r="B5" s="594"/>
      <c r="C5" s="595"/>
      <c r="D5" s="595"/>
      <c r="E5" s="596"/>
      <c r="F5" s="596"/>
      <c r="G5" s="596"/>
      <c r="H5" s="596"/>
      <c r="I5" s="597"/>
      <c r="Q5" s="598"/>
      <c r="R5" s="598"/>
    </row>
    <row r="6" spans="2:19">
      <c r="B6" s="594"/>
      <c r="C6" s="595"/>
      <c r="D6" s="595"/>
      <c r="E6" s="596"/>
      <c r="F6" s="596"/>
      <c r="G6" s="596"/>
      <c r="H6" s="596"/>
      <c r="I6" s="597"/>
      <c r="Q6" s="598"/>
      <c r="R6" s="598"/>
    </row>
    <row r="7" spans="2:19" ht="15.75" thickBot="1">
      <c r="B7" s="82"/>
      <c r="I7" s="83"/>
    </row>
    <row r="8" spans="2:19" ht="62.25" customHeight="1" thickBot="1">
      <c r="B8" s="599" t="s">
        <v>404</v>
      </c>
      <c r="C8" s="600"/>
      <c r="D8" s="43" t="s">
        <v>452</v>
      </c>
      <c r="E8" s="44">
        <v>5</v>
      </c>
      <c r="F8" s="44">
        <v>10</v>
      </c>
      <c r="G8" s="44">
        <v>15</v>
      </c>
      <c r="H8" s="44">
        <v>20</v>
      </c>
      <c r="I8" s="84">
        <v>25</v>
      </c>
      <c r="K8" s="601" t="s">
        <v>453</v>
      </c>
      <c r="L8" s="602"/>
      <c r="M8" s="602"/>
      <c r="N8" s="602"/>
      <c r="O8" s="602"/>
      <c r="P8" s="603"/>
      <c r="Q8" s="604" t="s">
        <v>454</v>
      </c>
      <c r="R8" s="604"/>
      <c r="S8" s="9" t="s">
        <v>455</v>
      </c>
    </row>
    <row r="9" spans="2:19" ht="62.25" customHeight="1" thickBot="1">
      <c r="B9" s="599"/>
      <c r="C9" s="600"/>
      <c r="D9" s="43" t="s">
        <v>456</v>
      </c>
      <c r="E9" s="45">
        <v>4</v>
      </c>
      <c r="F9" s="45">
        <v>8</v>
      </c>
      <c r="G9" s="44">
        <v>12</v>
      </c>
      <c r="H9" s="44">
        <v>16</v>
      </c>
      <c r="I9" s="84">
        <v>20</v>
      </c>
      <c r="K9" s="605" t="s">
        <v>457</v>
      </c>
      <c r="L9" s="606"/>
      <c r="M9" s="606"/>
      <c r="N9" s="606"/>
      <c r="O9" s="606"/>
      <c r="P9" s="606"/>
      <c r="Q9" s="607" t="s">
        <v>458</v>
      </c>
      <c r="R9" s="608"/>
      <c r="S9" s="9" t="s">
        <v>401</v>
      </c>
    </row>
    <row r="10" spans="2:19" ht="62.25" customHeight="1" thickBot="1">
      <c r="B10" s="599"/>
      <c r="C10" s="600"/>
      <c r="D10" s="43" t="s">
        <v>459</v>
      </c>
      <c r="E10" s="45">
        <v>3</v>
      </c>
      <c r="F10" s="45">
        <v>6</v>
      </c>
      <c r="G10" s="45">
        <v>9</v>
      </c>
      <c r="H10" s="44">
        <v>12</v>
      </c>
      <c r="I10" s="84">
        <v>15</v>
      </c>
      <c r="K10" s="609" t="s">
        <v>426</v>
      </c>
      <c r="L10" s="610"/>
      <c r="M10" s="610"/>
      <c r="N10" s="610"/>
      <c r="O10" s="610"/>
      <c r="P10" s="610"/>
      <c r="Q10" s="604" t="s">
        <v>460</v>
      </c>
      <c r="R10" s="604"/>
      <c r="S10" s="9" t="s">
        <v>461</v>
      </c>
    </row>
    <row r="11" spans="2:19" ht="62.25" customHeight="1">
      <c r="B11" s="599"/>
      <c r="C11" s="600"/>
      <c r="D11" s="43" t="s">
        <v>462</v>
      </c>
      <c r="E11" s="46">
        <v>2</v>
      </c>
      <c r="F11" s="45">
        <v>4</v>
      </c>
      <c r="G11" s="45">
        <v>6</v>
      </c>
      <c r="H11" s="44">
        <v>8</v>
      </c>
      <c r="I11" s="84">
        <v>10</v>
      </c>
      <c r="K11" s="611" t="s">
        <v>463</v>
      </c>
      <c r="L11" s="612"/>
      <c r="M11" s="612"/>
      <c r="N11" s="612"/>
      <c r="O11" s="612"/>
      <c r="P11" s="612"/>
      <c r="Q11" s="604" t="s">
        <v>400</v>
      </c>
      <c r="R11" s="613"/>
      <c r="S11" s="9" t="s">
        <v>400</v>
      </c>
    </row>
    <row r="12" spans="2:19" ht="62.25" customHeight="1">
      <c r="B12" s="599"/>
      <c r="C12" s="600"/>
      <c r="D12" s="43" t="s">
        <v>464</v>
      </c>
      <c r="E12" s="46">
        <v>1</v>
      </c>
      <c r="F12" s="46">
        <v>2</v>
      </c>
      <c r="G12" s="45">
        <v>3</v>
      </c>
      <c r="H12" s="44">
        <v>4</v>
      </c>
      <c r="I12" s="84">
        <v>5</v>
      </c>
    </row>
    <row r="13" spans="2:19" ht="62.25" customHeight="1" thickBot="1">
      <c r="B13" s="85"/>
      <c r="C13" s="592" t="s">
        <v>465</v>
      </c>
      <c r="D13" s="593"/>
      <c r="E13" s="86" t="s">
        <v>466</v>
      </c>
      <c r="F13" s="86" t="s">
        <v>467</v>
      </c>
      <c r="G13" s="86" t="s">
        <v>468</v>
      </c>
      <c r="H13" s="86" t="s">
        <v>469</v>
      </c>
      <c r="I13" s="87" t="s">
        <v>470</v>
      </c>
    </row>
    <row r="17" spans="4:10">
      <c r="D17" s="9"/>
      <c r="E17" s="9"/>
      <c r="F17" s="9"/>
    </row>
    <row r="18" spans="4:10" s="224" customFormat="1" ht="15.75">
      <c r="D18" s="225" t="s">
        <v>471</v>
      </c>
      <c r="E18" s="276" t="s">
        <v>463</v>
      </c>
      <c r="F18" s="276">
        <v>1</v>
      </c>
    </row>
    <row r="19" spans="4:10">
      <c r="D19" s="225" t="s">
        <v>472</v>
      </c>
      <c r="E19" s="225" t="s">
        <v>463</v>
      </c>
      <c r="F19" s="225">
        <v>2</v>
      </c>
      <c r="G19" s="224"/>
      <c r="H19" s="224"/>
      <c r="I19" s="224"/>
      <c r="J19" s="224"/>
    </row>
    <row r="20" spans="4:10">
      <c r="D20" s="225" t="s">
        <v>473</v>
      </c>
      <c r="E20" s="225" t="s">
        <v>426</v>
      </c>
      <c r="F20" s="225">
        <v>2</v>
      </c>
      <c r="G20" s="224"/>
      <c r="H20" s="224"/>
      <c r="I20" s="224"/>
      <c r="J20" s="224"/>
    </row>
    <row r="21" spans="4:10">
      <c r="D21" s="225" t="s">
        <v>474</v>
      </c>
      <c r="E21" s="225" t="s">
        <v>475</v>
      </c>
      <c r="F21" s="225">
        <v>3</v>
      </c>
      <c r="G21" s="224"/>
      <c r="H21" s="224"/>
      <c r="I21" s="224"/>
      <c r="J21" s="224"/>
    </row>
    <row r="22" spans="4:10">
      <c r="D22" s="225" t="s">
        <v>476</v>
      </c>
      <c r="E22" s="225" t="s">
        <v>453</v>
      </c>
      <c r="F22" s="225">
        <v>4</v>
      </c>
      <c r="G22" s="224"/>
      <c r="H22" s="224"/>
      <c r="I22" s="224"/>
      <c r="J22" s="224"/>
    </row>
    <row r="23" spans="4:10">
      <c r="D23" s="225" t="s">
        <v>477</v>
      </c>
      <c r="E23" s="225" t="s">
        <v>463</v>
      </c>
      <c r="F23" s="225">
        <v>1</v>
      </c>
      <c r="G23" s="224"/>
      <c r="H23" s="224"/>
      <c r="I23" s="224"/>
      <c r="J23" s="224"/>
    </row>
    <row r="24" spans="4:10">
      <c r="D24" s="225" t="s">
        <v>478</v>
      </c>
      <c r="E24" s="225" t="s">
        <v>426</v>
      </c>
      <c r="F24" s="225">
        <v>2</v>
      </c>
      <c r="G24" s="224"/>
      <c r="H24" s="224"/>
      <c r="I24" s="224"/>
      <c r="J24" s="224"/>
    </row>
    <row r="25" spans="4:10">
      <c r="D25" s="225" t="s">
        <v>479</v>
      </c>
      <c r="E25" s="225" t="s">
        <v>426</v>
      </c>
      <c r="F25" s="225">
        <v>2</v>
      </c>
      <c r="G25" s="224"/>
      <c r="H25" s="224"/>
      <c r="I25" s="224"/>
      <c r="J25" s="224"/>
    </row>
    <row r="26" spans="4:10">
      <c r="D26" s="225" t="s">
        <v>480</v>
      </c>
      <c r="E26" s="225" t="s">
        <v>457</v>
      </c>
      <c r="F26" s="225">
        <v>3</v>
      </c>
      <c r="G26" s="224"/>
      <c r="H26" s="224"/>
      <c r="I26" s="224"/>
      <c r="J26" s="224"/>
    </row>
    <row r="27" spans="4:10">
      <c r="D27" s="225" t="s">
        <v>481</v>
      </c>
      <c r="E27" s="225" t="s">
        <v>453</v>
      </c>
      <c r="F27" s="225">
        <v>4</v>
      </c>
      <c r="G27" s="224"/>
      <c r="H27" s="224"/>
      <c r="I27" s="224"/>
      <c r="J27" s="224"/>
    </row>
    <row r="28" spans="4:10">
      <c r="D28" s="225" t="s">
        <v>482</v>
      </c>
      <c r="E28" s="225" t="s">
        <v>426</v>
      </c>
      <c r="F28" s="225">
        <v>2</v>
      </c>
      <c r="G28" s="224"/>
      <c r="H28" s="224"/>
      <c r="I28" s="224"/>
      <c r="J28" s="224"/>
    </row>
    <row r="29" spans="4:10">
      <c r="D29" s="225" t="s">
        <v>483</v>
      </c>
      <c r="E29" s="225" t="s">
        <v>426</v>
      </c>
      <c r="F29" s="225">
        <v>2</v>
      </c>
      <c r="G29" s="224"/>
      <c r="H29" s="224"/>
      <c r="I29" s="224"/>
      <c r="J29" s="224"/>
    </row>
    <row r="30" spans="4:10">
      <c r="D30" s="225" t="s">
        <v>484</v>
      </c>
      <c r="E30" s="225" t="s">
        <v>426</v>
      </c>
      <c r="F30" s="225">
        <v>2</v>
      </c>
      <c r="G30" s="224"/>
      <c r="H30" s="224"/>
      <c r="I30" s="224"/>
      <c r="J30" s="224"/>
    </row>
    <row r="31" spans="4:10">
      <c r="D31" s="225" t="s">
        <v>485</v>
      </c>
      <c r="E31" s="225" t="s">
        <v>457</v>
      </c>
      <c r="F31" s="225">
        <v>3</v>
      </c>
      <c r="G31" s="224"/>
      <c r="H31" s="224"/>
      <c r="I31" s="224"/>
      <c r="J31" s="224"/>
    </row>
    <row r="32" spans="4:10">
      <c r="D32" s="225" t="s">
        <v>486</v>
      </c>
      <c r="E32" s="225" t="s">
        <v>453</v>
      </c>
      <c r="F32" s="225">
        <v>4</v>
      </c>
      <c r="G32" s="224"/>
      <c r="H32" s="224"/>
      <c r="I32" s="224"/>
      <c r="J32" s="224"/>
    </row>
    <row r="33" spans="4:10">
      <c r="D33" s="225" t="s">
        <v>487</v>
      </c>
      <c r="E33" s="225" t="s">
        <v>426</v>
      </c>
      <c r="F33" s="225">
        <v>2</v>
      </c>
      <c r="G33" s="224"/>
      <c r="H33" s="224"/>
      <c r="I33" s="224"/>
      <c r="J33" s="224"/>
    </row>
    <row r="34" spans="4:10">
      <c r="D34" s="225" t="s">
        <v>488</v>
      </c>
      <c r="E34" s="225" t="s">
        <v>426</v>
      </c>
      <c r="F34" s="225">
        <v>2</v>
      </c>
      <c r="G34" s="224"/>
      <c r="H34" s="224"/>
      <c r="I34" s="224"/>
      <c r="J34" s="224"/>
    </row>
    <row r="35" spans="4:10">
      <c r="D35" s="225" t="s">
        <v>489</v>
      </c>
      <c r="E35" s="225" t="s">
        <v>457</v>
      </c>
      <c r="F35" s="225">
        <v>3</v>
      </c>
      <c r="G35" s="224"/>
      <c r="H35" s="224"/>
      <c r="I35" s="224"/>
      <c r="J35" s="224"/>
    </row>
    <row r="36" spans="4:10">
      <c r="D36" s="225" t="s">
        <v>490</v>
      </c>
      <c r="E36" s="225" t="s">
        <v>457</v>
      </c>
      <c r="F36" s="225">
        <v>3</v>
      </c>
      <c r="G36" s="224"/>
      <c r="H36" s="224"/>
      <c r="I36" s="224"/>
      <c r="J36" s="224"/>
    </row>
    <row r="37" spans="4:10">
      <c r="D37" s="225" t="s">
        <v>491</v>
      </c>
      <c r="E37" s="225" t="s">
        <v>453</v>
      </c>
      <c r="F37" s="225">
        <v>4</v>
      </c>
      <c r="G37" s="224"/>
      <c r="H37" s="224"/>
      <c r="I37" s="224"/>
      <c r="J37" s="224"/>
    </row>
    <row r="38" spans="4:10">
      <c r="D38" s="225" t="s">
        <v>492</v>
      </c>
      <c r="E38" s="225" t="s">
        <v>457</v>
      </c>
      <c r="F38" s="225">
        <v>3</v>
      </c>
      <c r="G38" s="224"/>
      <c r="H38" s="224"/>
      <c r="I38" s="224"/>
      <c r="J38" s="224"/>
    </row>
    <row r="39" spans="4:10">
      <c r="D39" s="225" t="s">
        <v>493</v>
      </c>
      <c r="E39" s="225" t="s">
        <v>457</v>
      </c>
      <c r="F39" s="225">
        <v>3</v>
      </c>
      <c r="G39" s="224"/>
      <c r="H39" s="224"/>
      <c r="I39" s="224"/>
      <c r="J39" s="224"/>
    </row>
    <row r="40" spans="4:10">
      <c r="D40" s="225" t="s">
        <v>494</v>
      </c>
      <c r="E40" s="225" t="s">
        <v>457</v>
      </c>
      <c r="F40" s="225">
        <v>3</v>
      </c>
      <c r="G40" s="224"/>
      <c r="H40" s="224"/>
      <c r="I40" s="224"/>
      <c r="J40" s="224"/>
    </row>
    <row r="41" spans="4:10">
      <c r="D41" s="225" t="s">
        <v>495</v>
      </c>
      <c r="E41" s="225" t="s">
        <v>457</v>
      </c>
      <c r="F41" s="225">
        <v>3</v>
      </c>
      <c r="G41" s="224"/>
      <c r="H41" s="224"/>
      <c r="I41" s="224"/>
      <c r="J41" s="224"/>
    </row>
    <row r="42" spans="4:10">
      <c r="D42" s="225" t="s">
        <v>496</v>
      </c>
      <c r="E42" s="225" t="s">
        <v>453</v>
      </c>
      <c r="F42" s="225">
        <v>4</v>
      </c>
      <c r="G42" s="224"/>
      <c r="H42" s="224"/>
      <c r="I42" s="224"/>
      <c r="J42" s="224"/>
    </row>
    <row r="43" spans="4:10">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9"/>
  <sheetViews>
    <sheetView showGridLines="0" zoomScale="55" zoomScaleNormal="55" workbookViewId="0">
      <selection activeCell="G80" sqref="G80:G89"/>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08"/>
      <c r="B1" s="208"/>
      <c r="C1" s="616"/>
      <c r="D1" s="616"/>
      <c r="E1" s="616"/>
      <c r="F1" s="616"/>
      <c r="G1" s="616"/>
      <c r="H1" s="616"/>
      <c r="I1" s="616"/>
      <c r="J1" s="616"/>
      <c r="K1" s="616"/>
      <c r="L1" s="616"/>
      <c r="M1" s="20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16.5" customHeight="1">
      <c r="A2" s="208"/>
      <c r="B2" s="208"/>
      <c r="C2" s="616"/>
      <c r="D2" s="616"/>
      <c r="E2" s="616"/>
      <c r="F2" s="616"/>
      <c r="G2" s="616"/>
      <c r="H2" s="616"/>
      <c r="I2" s="616"/>
      <c r="J2" s="616"/>
      <c r="K2" s="616"/>
      <c r="L2" s="616"/>
      <c r="M2" s="20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91.5" customHeight="1">
      <c r="A3" s="208"/>
      <c r="B3" s="208"/>
      <c r="C3" s="617"/>
      <c r="D3" s="617"/>
      <c r="E3" s="617"/>
      <c r="F3" s="617"/>
      <c r="G3" s="617"/>
      <c r="H3" s="617"/>
      <c r="I3" s="617"/>
      <c r="J3" s="617"/>
      <c r="K3" s="617"/>
      <c r="L3" s="617"/>
      <c r="M3" s="20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89" t="s">
        <v>236</v>
      </c>
      <c r="B4" s="489"/>
      <c r="C4" s="618" t="s">
        <v>237</v>
      </c>
      <c r="D4" s="619"/>
      <c r="E4" s="619"/>
      <c r="F4" s="619"/>
      <c r="G4" s="619"/>
      <c r="H4" s="619"/>
      <c r="I4" s="619"/>
      <c r="J4" s="619"/>
      <c r="K4" s="619"/>
      <c r="L4" s="619"/>
      <c r="M4" s="62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54" customHeight="1">
      <c r="A5" s="489" t="s">
        <v>238</v>
      </c>
      <c r="B5" s="489"/>
      <c r="C5" s="621" t="s">
        <v>239</v>
      </c>
      <c r="D5" s="622"/>
      <c r="E5" s="622"/>
      <c r="F5" s="622"/>
      <c r="G5" s="622"/>
      <c r="H5" s="622"/>
      <c r="I5" s="622"/>
      <c r="J5" s="622"/>
      <c r="K5" s="622"/>
      <c r="L5" s="622"/>
      <c r="M5" s="623"/>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1" customFormat="1" ht="40.9" customHeight="1" thickBot="1">
      <c r="A6" s="489" t="s">
        <v>240</v>
      </c>
      <c r="B6" s="489"/>
      <c r="C6" s="634" t="s">
        <v>241</v>
      </c>
      <c r="D6" s="635"/>
      <c r="E6" s="635"/>
      <c r="F6" s="635"/>
      <c r="G6" s="635"/>
      <c r="H6" s="635"/>
      <c r="I6" s="635"/>
      <c r="J6" s="635"/>
      <c r="K6" s="635"/>
      <c r="L6" s="635"/>
      <c r="M6" s="636"/>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row>
    <row r="7" spans="1:271" s="15" customFormat="1" ht="40.5" customHeight="1" thickTop="1" thickBot="1">
      <c r="A7" s="629" t="s">
        <v>497</v>
      </c>
      <c r="B7" s="630"/>
      <c r="C7" s="631"/>
      <c r="D7" s="632" t="s">
        <v>498</v>
      </c>
      <c r="E7" s="632"/>
      <c r="F7" s="632"/>
      <c r="G7" s="633" t="s">
        <v>499</v>
      </c>
      <c r="H7" s="624" t="s">
        <v>500</v>
      </c>
      <c r="I7" s="626" t="s">
        <v>501</v>
      </c>
      <c r="J7" s="627"/>
      <c r="K7" s="626" t="s">
        <v>502</v>
      </c>
      <c r="L7" s="627"/>
      <c r="M7" s="628" t="s">
        <v>512</v>
      </c>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row>
    <row r="8" spans="1:271" s="16" customFormat="1" ht="108" customHeight="1" thickTop="1" thickBot="1">
      <c r="A8" s="27" t="s">
        <v>42</v>
      </c>
      <c r="B8" s="27" t="s">
        <v>178</v>
      </c>
      <c r="C8" s="27" t="s">
        <v>180</v>
      </c>
      <c r="D8" s="20" t="s">
        <v>190</v>
      </c>
      <c r="E8" s="20" t="s">
        <v>503</v>
      </c>
      <c r="F8" s="20" t="s">
        <v>504</v>
      </c>
      <c r="G8" s="633"/>
      <c r="H8" s="625"/>
      <c r="I8" s="21" t="s">
        <v>505</v>
      </c>
      <c r="J8" s="21" t="s">
        <v>506</v>
      </c>
      <c r="K8" s="21" t="s">
        <v>507</v>
      </c>
      <c r="L8" s="21" t="s">
        <v>508</v>
      </c>
      <c r="M8" s="628"/>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row>
    <row r="9" spans="1:271" s="17" customFormat="1" ht="21.75" customHeight="1">
      <c r="A9" s="637"/>
      <c r="B9" s="638"/>
      <c r="C9" s="638"/>
      <c r="D9" s="638"/>
      <c r="E9" s="638"/>
      <c r="F9" s="638"/>
      <c r="G9" s="638"/>
      <c r="H9" s="22"/>
      <c r="I9" s="22"/>
      <c r="J9" s="22"/>
      <c r="K9" s="22"/>
      <c r="L9" s="22"/>
      <c r="M9" s="22"/>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8" customFormat="1" ht="15" customHeight="1">
      <c r="A10" s="639">
        <f>'7- Mapa Final'!A10</f>
        <v>1</v>
      </c>
      <c r="B10" s="641" t="str">
        <f>'7- Mapa Final'!B10</f>
        <v xml:space="preserve">Daño, pérdida o uso indebido de bienes muebles o  inmuebles </v>
      </c>
      <c r="C10" s="641" t="str">
        <f>'7- Mapa Final'!C10</f>
        <v>Los bienes inmuebles sean sustraidos, sufran daños superiores a los generados por su uso</v>
      </c>
      <c r="D10" s="651" t="str">
        <f>'7- Mapa Final'!J10</f>
        <v>Muy Baja - 1</v>
      </c>
      <c r="E10" s="653" t="str">
        <f>'7- Mapa Final'!K10</f>
        <v>Menor - 2</v>
      </c>
      <c r="F10" s="648" t="str">
        <f>'7- Mapa Final'!M10</f>
        <v>Bajo - 2</v>
      </c>
      <c r="G10" s="559" t="s">
        <v>400</v>
      </c>
      <c r="H10" s="645"/>
      <c r="I10" s="650"/>
      <c r="J10" s="650"/>
      <c r="K10" s="643"/>
      <c r="L10" s="643"/>
      <c r="M10" s="645"/>
      <c r="N10" s="614"/>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40"/>
      <c r="B11" s="642"/>
      <c r="C11" s="642"/>
      <c r="D11" s="652"/>
      <c r="E11" s="654"/>
      <c r="F11" s="649"/>
      <c r="G11" s="559"/>
      <c r="H11" s="646"/>
      <c r="I11" s="644"/>
      <c r="J11" s="644"/>
      <c r="K11" s="644"/>
      <c r="L11" s="644"/>
      <c r="M11" s="646"/>
      <c r="N11" s="614"/>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40"/>
      <c r="B12" s="642"/>
      <c r="C12" s="642"/>
      <c r="D12" s="652"/>
      <c r="E12" s="654"/>
      <c r="F12" s="649"/>
      <c r="G12" s="559"/>
      <c r="H12" s="646"/>
      <c r="I12" s="644"/>
      <c r="J12" s="644"/>
      <c r="K12" s="644"/>
      <c r="L12" s="644"/>
      <c r="M12" s="646"/>
      <c r="N12" s="614"/>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40"/>
      <c r="B13" s="642"/>
      <c r="C13" s="642"/>
      <c r="D13" s="652"/>
      <c r="E13" s="654"/>
      <c r="F13" s="649"/>
      <c r="G13" s="559"/>
      <c r="H13" s="646"/>
      <c r="I13" s="644"/>
      <c r="J13" s="644"/>
      <c r="K13" s="644"/>
      <c r="L13" s="644"/>
      <c r="M13" s="646"/>
      <c r="N13" s="614"/>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40"/>
      <c r="B14" s="642"/>
      <c r="C14" s="642"/>
      <c r="D14" s="652"/>
      <c r="E14" s="654"/>
      <c r="F14" s="649"/>
      <c r="G14" s="559"/>
      <c r="H14" s="646"/>
      <c r="I14" s="644"/>
      <c r="J14" s="644"/>
      <c r="K14" s="644"/>
      <c r="L14" s="644"/>
      <c r="M14" s="646"/>
      <c r="N14" s="614"/>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40"/>
      <c r="B15" s="642"/>
      <c r="C15" s="642"/>
      <c r="D15" s="652"/>
      <c r="E15" s="654"/>
      <c r="F15" s="649"/>
      <c r="G15" s="559"/>
      <c r="H15" s="646"/>
      <c r="I15" s="644"/>
      <c r="J15" s="644"/>
      <c r="K15" s="644"/>
      <c r="L15" s="644"/>
      <c r="M15" s="646"/>
      <c r="N15" s="614"/>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40"/>
      <c r="B16" s="642"/>
      <c r="C16" s="642"/>
      <c r="D16" s="652"/>
      <c r="E16" s="654"/>
      <c r="F16" s="649"/>
      <c r="G16" s="559"/>
      <c r="H16" s="646"/>
      <c r="I16" s="644"/>
      <c r="J16" s="644"/>
      <c r="K16" s="644"/>
      <c r="L16" s="644"/>
      <c r="M16" s="646"/>
      <c r="N16" s="614"/>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40"/>
      <c r="B17" s="642"/>
      <c r="C17" s="642"/>
      <c r="D17" s="652"/>
      <c r="E17" s="654"/>
      <c r="F17" s="649"/>
      <c r="G17" s="559"/>
      <c r="H17" s="646"/>
      <c r="I17" s="644"/>
      <c r="J17" s="644"/>
      <c r="K17" s="644"/>
      <c r="L17" s="644"/>
      <c r="M17" s="646"/>
      <c r="N17" s="614"/>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13.5" customHeight="1">
      <c r="A18" s="640"/>
      <c r="B18" s="642"/>
      <c r="C18" s="642"/>
      <c r="D18" s="652"/>
      <c r="E18" s="654"/>
      <c r="F18" s="649"/>
      <c r="G18" s="559"/>
      <c r="H18" s="646"/>
      <c r="I18" s="644"/>
      <c r="J18" s="644"/>
      <c r="K18" s="644"/>
      <c r="L18" s="644"/>
      <c r="M18" s="646"/>
      <c r="N18" s="614"/>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21.75" customHeight="1">
      <c r="A19" s="640"/>
      <c r="B19" s="642"/>
      <c r="C19" s="642"/>
      <c r="D19" s="652"/>
      <c r="E19" s="654"/>
      <c r="F19" s="649"/>
      <c r="G19" s="547"/>
      <c r="H19" s="647"/>
      <c r="I19" s="644"/>
      <c r="J19" s="644"/>
      <c r="K19" s="644"/>
      <c r="L19" s="644"/>
      <c r="M19" s="647"/>
      <c r="N19" s="614"/>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39">
        <f>'7- Mapa Final'!A20</f>
        <v>2</v>
      </c>
      <c r="B20" s="641" t="str">
        <f>'7- Mapa Final'!B20</f>
        <v xml:space="preserve">Titulación de bienes inmuebles sin legalizar </v>
      </c>
      <c r="C20" s="641" t="str">
        <f>'7- Mapa Final'!C20</f>
        <v>No tener  definido y con documentacion el estado legal de los bienes  inmuebles de la Rama</v>
      </c>
      <c r="D20" s="651" t="str">
        <f>'7- Mapa Final'!J20</f>
        <v>Muy Baja - 1</v>
      </c>
      <c r="E20" s="653" t="str">
        <f>'7- Mapa Final'!K20</f>
        <v>Leve - 1</v>
      </c>
      <c r="F20" s="648" t="str">
        <f>'7- Mapa Final'!M20</f>
        <v>Bajo - 1</v>
      </c>
      <c r="G20" s="497" t="s">
        <v>400</v>
      </c>
      <c r="H20" s="655"/>
      <c r="I20" s="644"/>
      <c r="J20" s="650"/>
      <c r="K20" s="643"/>
      <c r="L20" s="643"/>
      <c r="M20" s="645"/>
      <c r="N20" s="615"/>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40"/>
      <c r="B21" s="642"/>
      <c r="C21" s="642"/>
      <c r="D21" s="652"/>
      <c r="E21" s="654"/>
      <c r="F21" s="649"/>
      <c r="G21" s="559"/>
      <c r="H21" s="646"/>
      <c r="I21" s="644"/>
      <c r="J21" s="644"/>
      <c r="K21" s="644"/>
      <c r="L21" s="644"/>
      <c r="M21" s="646"/>
      <c r="N21" s="615"/>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40"/>
      <c r="B22" s="642"/>
      <c r="C22" s="642"/>
      <c r="D22" s="652"/>
      <c r="E22" s="654"/>
      <c r="F22" s="649"/>
      <c r="G22" s="559"/>
      <c r="H22" s="646"/>
      <c r="I22" s="644"/>
      <c r="J22" s="644"/>
      <c r="K22" s="644"/>
      <c r="L22" s="644"/>
      <c r="M22" s="646"/>
      <c r="N22" s="615"/>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2.75" customHeight="1">
      <c r="A23" s="640"/>
      <c r="B23" s="642"/>
      <c r="C23" s="642"/>
      <c r="D23" s="652"/>
      <c r="E23" s="654"/>
      <c r="F23" s="649"/>
      <c r="G23" s="559"/>
      <c r="H23" s="646"/>
      <c r="I23" s="644"/>
      <c r="J23" s="644"/>
      <c r="K23" s="644"/>
      <c r="L23" s="644"/>
      <c r="M23" s="646"/>
      <c r="N23" s="615"/>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s="18" customFormat="1" ht="13.5" customHeight="1">
      <c r="A24" s="640"/>
      <c r="B24" s="642"/>
      <c r="C24" s="642"/>
      <c r="D24" s="652"/>
      <c r="E24" s="654"/>
      <c r="F24" s="649"/>
      <c r="G24" s="559"/>
      <c r="H24" s="646"/>
      <c r="I24" s="644"/>
      <c r="J24" s="644"/>
      <c r="K24" s="644"/>
      <c r="L24" s="644"/>
      <c r="M24" s="646"/>
      <c r="N24" s="615"/>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row>
    <row r="25" spans="1:169">
      <c r="A25" s="640"/>
      <c r="B25" s="642"/>
      <c r="C25" s="642"/>
      <c r="D25" s="652"/>
      <c r="E25" s="654"/>
      <c r="F25" s="649"/>
      <c r="G25" s="559"/>
      <c r="H25" s="646"/>
      <c r="I25" s="644"/>
      <c r="J25" s="644"/>
      <c r="K25" s="644"/>
      <c r="L25" s="644"/>
      <c r="M25" s="646"/>
      <c r="N25" s="615"/>
      <c r="O25" s="26"/>
    </row>
    <row r="26" spans="1:169">
      <c r="A26" s="640"/>
      <c r="B26" s="642"/>
      <c r="C26" s="642"/>
      <c r="D26" s="652"/>
      <c r="E26" s="654"/>
      <c r="F26" s="649"/>
      <c r="G26" s="559"/>
      <c r="H26" s="646"/>
      <c r="I26" s="644"/>
      <c r="J26" s="644"/>
      <c r="K26" s="644"/>
      <c r="L26" s="644"/>
      <c r="M26" s="646"/>
      <c r="N26" s="615"/>
      <c r="O26" s="26"/>
    </row>
    <row r="27" spans="1:169">
      <c r="A27" s="640"/>
      <c r="B27" s="642"/>
      <c r="C27" s="642"/>
      <c r="D27" s="652"/>
      <c r="E27" s="654"/>
      <c r="F27" s="649"/>
      <c r="G27" s="559"/>
      <c r="H27" s="646"/>
      <c r="I27" s="644"/>
      <c r="J27" s="644"/>
      <c r="K27" s="644"/>
      <c r="L27" s="644"/>
      <c r="M27" s="646"/>
      <c r="N27" s="615"/>
      <c r="O27" s="26"/>
    </row>
    <row r="28" spans="1:169">
      <c r="A28" s="640"/>
      <c r="B28" s="642"/>
      <c r="C28" s="642"/>
      <c r="D28" s="652"/>
      <c r="E28" s="654"/>
      <c r="F28" s="649"/>
      <c r="G28" s="559"/>
      <c r="H28" s="646"/>
      <c r="I28" s="644"/>
      <c r="J28" s="644"/>
      <c r="K28" s="644"/>
      <c r="L28" s="644"/>
      <c r="M28" s="646"/>
      <c r="N28" s="615"/>
      <c r="O28" s="26"/>
    </row>
    <row r="29" spans="1:169" ht="15.75" customHeight="1">
      <c r="A29" s="640"/>
      <c r="B29" s="642"/>
      <c r="C29" s="642"/>
      <c r="D29" s="652"/>
      <c r="E29" s="654"/>
      <c r="F29" s="649"/>
      <c r="G29" s="547"/>
      <c r="H29" s="647"/>
      <c r="I29" s="644"/>
      <c r="J29" s="644"/>
      <c r="K29" s="644"/>
      <c r="L29" s="644"/>
      <c r="M29" s="647"/>
      <c r="N29" s="615"/>
      <c r="O29" s="26"/>
    </row>
    <row r="30" spans="1:169" s="18" customFormat="1" ht="12.75" customHeight="1">
      <c r="A30" s="639">
        <f>'7- Mapa Final'!A30</f>
        <v>3</v>
      </c>
      <c r="B30" s="641" t="str">
        <f>'7- Mapa Final'!B30</f>
        <v>Incumplimiento de los mantenimientos preventivos, correctivos (Incumplimiento al plan anual de mantenimientos )</v>
      </c>
      <c r="C30" s="641" t="str">
        <f>'7- Mapa Final'!C30</f>
        <v>No ejecutar en forma oportuna y acorde con estipulaciones técnicas los mantenimientos de bienes muebles, inmuebles y equipos</v>
      </c>
      <c r="D30" s="651" t="str">
        <f>'7- Mapa Final'!J30</f>
        <v>Muy Baja - 1</v>
      </c>
      <c r="E30" s="653" t="str">
        <f>'7- Mapa Final'!K30</f>
        <v>Menor - 2</v>
      </c>
      <c r="F30" s="648" t="str">
        <f>'7- Mapa Final'!M30</f>
        <v>Bajo - 2</v>
      </c>
      <c r="G30" s="559" t="s">
        <v>400</v>
      </c>
      <c r="H30" s="655"/>
      <c r="I30" s="644"/>
      <c r="J30" s="650"/>
      <c r="K30" s="643"/>
      <c r="L30" s="643"/>
      <c r="M30" s="645"/>
      <c r="N30" s="614"/>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40"/>
      <c r="B31" s="642"/>
      <c r="C31" s="642"/>
      <c r="D31" s="652"/>
      <c r="E31" s="654"/>
      <c r="F31" s="649"/>
      <c r="G31" s="559"/>
      <c r="H31" s="646"/>
      <c r="I31" s="644"/>
      <c r="J31" s="644"/>
      <c r="K31" s="644"/>
      <c r="L31" s="644"/>
      <c r="M31" s="646"/>
      <c r="N31" s="614"/>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40"/>
      <c r="B32" s="642"/>
      <c r="C32" s="642"/>
      <c r="D32" s="652"/>
      <c r="E32" s="654"/>
      <c r="F32" s="649"/>
      <c r="G32" s="559"/>
      <c r="H32" s="646"/>
      <c r="I32" s="644"/>
      <c r="J32" s="644"/>
      <c r="K32" s="644"/>
      <c r="L32" s="644"/>
      <c r="M32" s="646"/>
      <c r="N32" s="614"/>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2.75" customHeight="1">
      <c r="A33" s="640"/>
      <c r="B33" s="642"/>
      <c r="C33" s="642"/>
      <c r="D33" s="652"/>
      <c r="E33" s="654"/>
      <c r="F33" s="649"/>
      <c r="G33" s="559"/>
      <c r="H33" s="646"/>
      <c r="I33" s="644"/>
      <c r="J33" s="644"/>
      <c r="K33" s="644"/>
      <c r="L33" s="644"/>
      <c r="M33" s="646"/>
      <c r="N33" s="614"/>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s="18" customFormat="1" ht="13.5" customHeight="1">
      <c r="A34" s="640"/>
      <c r="B34" s="642"/>
      <c r="C34" s="642"/>
      <c r="D34" s="652"/>
      <c r="E34" s="654"/>
      <c r="F34" s="649"/>
      <c r="G34" s="559"/>
      <c r="H34" s="646"/>
      <c r="I34" s="644"/>
      <c r="J34" s="644"/>
      <c r="K34" s="644"/>
      <c r="L34" s="644"/>
      <c r="M34" s="646"/>
      <c r="N34" s="614"/>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row>
    <row r="35" spans="1:169">
      <c r="A35" s="640"/>
      <c r="B35" s="642"/>
      <c r="C35" s="642"/>
      <c r="D35" s="652"/>
      <c r="E35" s="654"/>
      <c r="F35" s="649"/>
      <c r="G35" s="559"/>
      <c r="H35" s="646"/>
      <c r="I35" s="644"/>
      <c r="J35" s="644"/>
      <c r="K35" s="644"/>
      <c r="L35" s="644"/>
      <c r="M35" s="646"/>
      <c r="N35" s="614"/>
      <c r="O35" s="26"/>
    </row>
    <row r="36" spans="1:169">
      <c r="A36" s="640"/>
      <c r="B36" s="642"/>
      <c r="C36" s="642"/>
      <c r="D36" s="652"/>
      <c r="E36" s="654"/>
      <c r="F36" s="649"/>
      <c r="G36" s="559"/>
      <c r="H36" s="646"/>
      <c r="I36" s="644"/>
      <c r="J36" s="644"/>
      <c r="K36" s="644"/>
      <c r="L36" s="644"/>
      <c r="M36" s="646"/>
      <c r="N36" s="614"/>
      <c r="O36" s="26"/>
    </row>
    <row r="37" spans="1:169">
      <c r="A37" s="640"/>
      <c r="B37" s="642"/>
      <c r="C37" s="642"/>
      <c r="D37" s="652"/>
      <c r="E37" s="654"/>
      <c r="F37" s="649"/>
      <c r="G37" s="559"/>
      <c r="H37" s="646"/>
      <c r="I37" s="644"/>
      <c r="J37" s="644"/>
      <c r="K37" s="644"/>
      <c r="L37" s="644"/>
      <c r="M37" s="646"/>
      <c r="N37" s="614"/>
      <c r="O37" s="26"/>
    </row>
    <row r="38" spans="1:169">
      <c r="A38" s="640"/>
      <c r="B38" s="642"/>
      <c r="C38" s="642"/>
      <c r="D38" s="652"/>
      <c r="E38" s="654"/>
      <c r="F38" s="649"/>
      <c r="G38" s="559"/>
      <c r="H38" s="646"/>
      <c r="I38" s="644"/>
      <c r="J38" s="644"/>
      <c r="K38" s="644"/>
      <c r="L38" s="644"/>
      <c r="M38" s="646"/>
      <c r="N38" s="614"/>
      <c r="O38" s="26"/>
    </row>
    <row r="39" spans="1:169" ht="15.75" customHeight="1">
      <c r="A39" s="640"/>
      <c r="B39" s="642"/>
      <c r="C39" s="642"/>
      <c r="D39" s="652"/>
      <c r="E39" s="654"/>
      <c r="F39" s="649"/>
      <c r="G39" s="547"/>
      <c r="H39" s="647"/>
      <c r="I39" s="644"/>
      <c r="J39" s="644"/>
      <c r="K39" s="644"/>
      <c r="L39" s="644"/>
      <c r="M39" s="647"/>
      <c r="N39" s="614"/>
      <c r="O39" s="26"/>
    </row>
    <row r="40" spans="1:169" s="18" customFormat="1" ht="12.75" customHeight="1">
      <c r="A40" s="639">
        <f>'7- Mapa Final'!A40</f>
        <v>4</v>
      </c>
      <c r="B40" s="641" t="str">
        <f>'7- Mapa Final'!B40</f>
        <v xml:space="preserve">Incumplimiento contractual  </v>
      </c>
      <c r="C40" s="641" t="str">
        <f>'7- Mapa Final'!C40</f>
        <v>Posibilidad de incumplimiento en  las obligaciones estipuladas en el contrato</v>
      </c>
      <c r="D40" s="651" t="str">
        <f>'7- Mapa Final'!J40</f>
        <v>Muy Baja - 1</v>
      </c>
      <c r="E40" s="653" t="str">
        <f>'7- Mapa Final'!K40</f>
        <v>Menor - 2</v>
      </c>
      <c r="F40" s="648" t="str">
        <f>'7- Mapa Final'!M40</f>
        <v>Bajo - 2</v>
      </c>
      <c r="G40" s="559" t="s">
        <v>400</v>
      </c>
      <c r="H40" s="658"/>
      <c r="I40" s="644"/>
      <c r="J40" s="650"/>
      <c r="K40" s="643"/>
      <c r="L40" s="643"/>
      <c r="M40" s="645"/>
      <c r="N40" s="614"/>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40"/>
      <c r="B41" s="642"/>
      <c r="C41" s="642"/>
      <c r="D41" s="652"/>
      <c r="E41" s="654"/>
      <c r="F41" s="649"/>
      <c r="G41" s="559"/>
      <c r="H41" s="659"/>
      <c r="I41" s="644"/>
      <c r="J41" s="644"/>
      <c r="K41" s="644"/>
      <c r="L41" s="644"/>
      <c r="M41" s="646"/>
      <c r="N41" s="614"/>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40"/>
      <c r="B42" s="642"/>
      <c r="C42" s="642"/>
      <c r="D42" s="652"/>
      <c r="E42" s="654"/>
      <c r="F42" s="649"/>
      <c r="G42" s="559"/>
      <c r="H42" s="659"/>
      <c r="I42" s="644"/>
      <c r="J42" s="644"/>
      <c r="K42" s="644"/>
      <c r="L42" s="644"/>
      <c r="M42" s="646"/>
      <c r="N42" s="614"/>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2.75" customHeight="1">
      <c r="A43" s="640"/>
      <c r="B43" s="642"/>
      <c r="C43" s="642"/>
      <c r="D43" s="652"/>
      <c r="E43" s="654"/>
      <c r="F43" s="649"/>
      <c r="G43" s="559"/>
      <c r="H43" s="659"/>
      <c r="I43" s="644"/>
      <c r="J43" s="644"/>
      <c r="K43" s="644"/>
      <c r="L43" s="644"/>
      <c r="M43" s="646"/>
      <c r="N43" s="614"/>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s="18" customFormat="1" ht="13.5" customHeight="1">
      <c r="A44" s="640"/>
      <c r="B44" s="642"/>
      <c r="C44" s="642"/>
      <c r="D44" s="652"/>
      <c r="E44" s="654"/>
      <c r="F44" s="649"/>
      <c r="G44" s="559"/>
      <c r="H44" s="659"/>
      <c r="I44" s="644"/>
      <c r="J44" s="644"/>
      <c r="K44" s="644"/>
      <c r="L44" s="644"/>
      <c r="M44" s="646"/>
      <c r="N44" s="614"/>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row>
    <row r="45" spans="1:169">
      <c r="A45" s="640"/>
      <c r="B45" s="642"/>
      <c r="C45" s="642"/>
      <c r="D45" s="652"/>
      <c r="E45" s="654"/>
      <c r="F45" s="649"/>
      <c r="G45" s="559"/>
      <c r="H45" s="659"/>
      <c r="I45" s="644"/>
      <c r="J45" s="644"/>
      <c r="K45" s="644"/>
      <c r="L45" s="644"/>
      <c r="M45" s="646"/>
      <c r="N45" s="614"/>
      <c r="O45" s="26"/>
    </row>
    <row r="46" spans="1:169">
      <c r="A46" s="640"/>
      <c r="B46" s="642"/>
      <c r="C46" s="642"/>
      <c r="D46" s="652"/>
      <c r="E46" s="654"/>
      <c r="F46" s="649"/>
      <c r="G46" s="559"/>
      <c r="H46" s="659"/>
      <c r="I46" s="644"/>
      <c r="J46" s="644"/>
      <c r="K46" s="644"/>
      <c r="L46" s="644"/>
      <c r="M46" s="646"/>
      <c r="N46" s="614"/>
      <c r="O46" s="26"/>
    </row>
    <row r="47" spans="1:169">
      <c r="A47" s="640"/>
      <c r="B47" s="642"/>
      <c r="C47" s="642"/>
      <c r="D47" s="652"/>
      <c r="E47" s="654"/>
      <c r="F47" s="649"/>
      <c r="G47" s="559"/>
      <c r="H47" s="659"/>
      <c r="I47" s="644"/>
      <c r="J47" s="644"/>
      <c r="K47" s="644"/>
      <c r="L47" s="644"/>
      <c r="M47" s="646"/>
      <c r="N47" s="614"/>
      <c r="O47" s="26"/>
    </row>
    <row r="48" spans="1:169">
      <c r="A48" s="640"/>
      <c r="B48" s="642"/>
      <c r="C48" s="642"/>
      <c r="D48" s="652"/>
      <c r="E48" s="654"/>
      <c r="F48" s="649"/>
      <c r="G48" s="559"/>
      <c r="H48" s="659"/>
      <c r="I48" s="644"/>
      <c r="J48" s="644"/>
      <c r="K48" s="644"/>
      <c r="L48" s="644"/>
      <c r="M48" s="646"/>
      <c r="N48" s="614"/>
      <c r="O48" s="26"/>
    </row>
    <row r="49" spans="1:169" ht="15.75" customHeight="1">
      <c r="A49" s="640"/>
      <c r="B49" s="642"/>
      <c r="C49" s="642"/>
      <c r="D49" s="652"/>
      <c r="E49" s="654"/>
      <c r="F49" s="649"/>
      <c r="G49" s="547"/>
      <c r="H49" s="660"/>
      <c r="I49" s="644"/>
      <c r="J49" s="644"/>
      <c r="K49" s="644"/>
      <c r="L49" s="644"/>
      <c r="M49" s="647"/>
      <c r="N49" s="614"/>
      <c r="O49" s="26"/>
    </row>
    <row r="50" spans="1:169" s="18" customFormat="1" ht="12.75" customHeight="1">
      <c r="A50" s="639">
        <f>'7- Mapa Final'!A50</f>
        <v>5</v>
      </c>
      <c r="B50" s="641" t="str">
        <f>'7- Mapa Final'!B50</f>
        <v xml:space="preserve">Recibir dádivas o beneficios a nombre propio o de terceros para  afectar la seguridad o confidencialidad de la información   </v>
      </c>
      <c r="C50" s="641" t="str">
        <f>'7- Mapa Final'!C50</f>
        <v>Recibir dádivas o beneficios a nombre propio o de terceros por   revelar información confidencial,  alterar, retener o no publicar información.</v>
      </c>
      <c r="D50" s="651" t="str">
        <f>'7- Mapa Final'!J50</f>
        <v>Muy Baja - 1</v>
      </c>
      <c r="E50" s="653" t="str">
        <f>'7- Mapa Final'!K50</f>
        <v>Menor - 2</v>
      </c>
      <c r="F50" s="648" t="str">
        <f>'7- Mapa Final'!M50</f>
        <v>Bajo - 2</v>
      </c>
      <c r="G50" s="559" t="s">
        <v>400</v>
      </c>
      <c r="H50" s="656"/>
      <c r="I50" s="644"/>
      <c r="J50" s="650"/>
      <c r="K50" s="643"/>
      <c r="L50" s="643"/>
      <c r="M50" s="645"/>
      <c r="N50" s="614"/>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40"/>
      <c r="B51" s="642"/>
      <c r="C51" s="642"/>
      <c r="D51" s="652"/>
      <c r="E51" s="654"/>
      <c r="F51" s="649"/>
      <c r="G51" s="559"/>
      <c r="H51" s="516"/>
      <c r="I51" s="644"/>
      <c r="J51" s="644"/>
      <c r="K51" s="644"/>
      <c r="L51" s="644"/>
      <c r="M51" s="646"/>
      <c r="N51" s="614"/>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40"/>
      <c r="B52" s="642"/>
      <c r="C52" s="642"/>
      <c r="D52" s="652"/>
      <c r="E52" s="654"/>
      <c r="F52" s="649"/>
      <c r="G52" s="559"/>
      <c r="H52" s="516"/>
      <c r="I52" s="644"/>
      <c r="J52" s="644"/>
      <c r="K52" s="644"/>
      <c r="L52" s="644"/>
      <c r="M52" s="646"/>
      <c r="N52" s="614"/>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2.75" customHeight="1">
      <c r="A53" s="640"/>
      <c r="B53" s="642"/>
      <c r="C53" s="642"/>
      <c r="D53" s="652"/>
      <c r="E53" s="654"/>
      <c r="F53" s="649"/>
      <c r="G53" s="559"/>
      <c r="H53" s="516"/>
      <c r="I53" s="644"/>
      <c r="J53" s="644"/>
      <c r="K53" s="644"/>
      <c r="L53" s="644"/>
      <c r="M53" s="646"/>
      <c r="N53" s="614"/>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s="18" customFormat="1" ht="13.5" customHeight="1">
      <c r="A54" s="640"/>
      <c r="B54" s="642"/>
      <c r="C54" s="642"/>
      <c r="D54" s="652"/>
      <c r="E54" s="654"/>
      <c r="F54" s="649"/>
      <c r="G54" s="559"/>
      <c r="H54" s="516"/>
      <c r="I54" s="644"/>
      <c r="J54" s="644"/>
      <c r="K54" s="644"/>
      <c r="L54" s="644"/>
      <c r="M54" s="646"/>
      <c r="N54" s="614"/>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row>
    <row r="55" spans="1:169">
      <c r="A55" s="640"/>
      <c r="B55" s="642"/>
      <c r="C55" s="642"/>
      <c r="D55" s="652"/>
      <c r="E55" s="654"/>
      <c r="F55" s="649"/>
      <c r="G55" s="559"/>
      <c r="H55" s="516"/>
      <c r="I55" s="644"/>
      <c r="J55" s="644"/>
      <c r="K55" s="644"/>
      <c r="L55" s="644"/>
      <c r="M55" s="646"/>
      <c r="N55" s="614"/>
      <c r="O55" s="26"/>
    </row>
    <row r="56" spans="1:169">
      <c r="A56" s="640"/>
      <c r="B56" s="642"/>
      <c r="C56" s="642"/>
      <c r="D56" s="652"/>
      <c r="E56" s="654"/>
      <c r="F56" s="649"/>
      <c r="G56" s="559"/>
      <c r="H56" s="516"/>
      <c r="I56" s="644"/>
      <c r="J56" s="644"/>
      <c r="K56" s="644"/>
      <c r="L56" s="644"/>
      <c r="M56" s="646"/>
      <c r="N56" s="614"/>
      <c r="O56" s="26"/>
    </row>
    <row r="57" spans="1:169">
      <c r="A57" s="640"/>
      <c r="B57" s="642"/>
      <c r="C57" s="642"/>
      <c r="D57" s="652"/>
      <c r="E57" s="654"/>
      <c r="F57" s="649"/>
      <c r="G57" s="559"/>
      <c r="H57" s="516"/>
      <c r="I57" s="644"/>
      <c r="J57" s="644"/>
      <c r="K57" s="644"/>
      <c r="L57" s="644"/>
      <c r="M57" s="646"/>
      <c r="N57" s="614"/>
      <c r="O57" s="26"/>
    </row>
    <row r="58" spans="1:169">
      <c r="A58" s="640"/>
      <c r="B58" s="642"/>
      <c r="C58" s="642"/>
      <c r="D58" s="652"/>
      <c r="E58" s="654"/>
      <c r="F58" s="649"/>
      <c r="G58" s="559"/>
      <c r="H58" s="516"/>
      <c r="I58" s="644"/>
      <c r="J58" s="644"/>
      <c r="K58" s="644"/>
      <c r="L58" s="644"/>
      <c r="M58" s="646"/>
      <c r="N58" s="614"/>
      <c r="O58" s="26"/>
    </row>
    <row r="59" spans="1:169" ht="15.75" customHeight="1">
      <c r="A59" s="640"/>
      <c r="B59" s="642"/>
      <c r="C59" s="642"/>
      <c r="D59" s="652"/>
      <c r="E59" s="654"/>
      <c r="F59" s="649"/>
      <c r="G59" s="547"/>
      <c r="H59" s="657"/>
      <c r="I59" s="644"/>
      <c r="J59" s="644"/>
      <c r="K59" s="644"/>
      <c r="L59" s="644"/>
      <c r="M59" s="647"/>
      <c r="N59" s="614"/>
      <c r="O59" s="26"/>
    </row>
    <row r="60" spans="1:169" s="18" customFormat="1" ht="12.75" customHeight="1">
      <c r="A60" s="639">
        <f>'7- Mapa Final'!A60</f>
        <v>6</v>
      </c>
      <c r="B60" s="641" t="str">
        <f>'7- Mapa Final'!B60</f>
        <v>Ofrecer, prometer, entregar, aceptar o solicitar una ventaja indebida  para influir  en la toma de decisiones  para  la adquisición de predios en donación.</v>
      </c>
      <c r="C60" s="641" t="str">
        <f>'7- Mapa Final'!C60</f>
        <v>Cuando se emite un concepto favorable que conlleve a la adquisición de un predio por donación omitiendo el cumplimiento de los requisitos establecidos, con el fin de favorecer intereses particulares.</v>
      </c>
      <c r="D60" s="651" t="str">
        <f>'7- Mapa Final'!J60</f>
        <v>Muy Baja - 1</v>
      </c>
      <c r="E60" s="653" t="str">
        <f>'7- Mapa Final'!K60</f>
        <v>Menor - 2</v>
      </c>
      <c r="F60" s="648" t="str">
        <f>'7- Mapa Final'!M60</f>
        <v>Bajo - 2</v>
      </c>
      <c r="G60" s="559" t="s">
        <v>400</v>
      </c>
      <c r="H60" s="656"/>
      <c r="I60" s="644"/>
      <c r="J60" s="650"/>
      <c r="K60" s="643"/>
      <c r="L60" s="643"/>
      <c r="M60" s="645"/>
      <c r="N60" s="615"/>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40"/>
      <c r="B61" s="642"/>
      <c r="C61" s="642"/>
      <c r="D61" s="652"/>
      <c r="E61" s="654"/>
      <c r="F61" s="649"/>
      <c r="G61" s="559"/>
      <c r="H61" s="516"/>
      <c r="I61" s="644"/>
      <c r="J61" s="644"/>
      <c r="K61" s="644"/>
      <c r="L61" s="644"/>
      <c r="M61" s="646"/>
      <c r="N61" s="615"/>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40"/>
      <c r="B62" s="642"/>
      <c r="C62" s="642"/>
      <c r="D62" s="652"/>
      <c r="E62" s="654"/>
      <c r="F62" s="649"/>
      <c r="G62" s="559"/>
      <c r="H62" s="516"/>
      <c r="I62" s="644"/>
      <c r="J62" s="644"/>
      <c r="K62" s="644"/>
      <c r="L62" s="644"/>
      <c r="M62" s="646"/>
      <c r="N62" s="615"/>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2.75" customHeight="1">
      <c r="A63" s="640"/>
      <c r="B63" s="642"/>
      <c r="C63" s="642"/>
      <c r="D63" s="652"/>
      <c r="E63" s="654"/>
      <c r="F63" s="649"/>
      <c r="G63" s="559"/>
      <c r="H63" s="516"/>
      <c r="I63" s="644"/>
      <c r="J63" s="644"/>
      <c r="K63" s="644"/>
      <c r="L63" s="644"/>
      <c r="M63" s="646"/>
      <c r="N63" s="615"/>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s="18" customFormat="1" ht="13.5" customHeight="1">
      <c r="A64" s="640"/>
      <c r="B64" s="642"/>
      <c r="C64" s="642"/>
      <c r="D64" s="652"/>
      <c r="E64" s="654"/>
      <c r="F64" s="649"/>
      <c r="G64" s="559"/>
      <c r="H64" s="516"/>
      <c r="I64" s="644"/>
      <c r="J64" s="644"/>
      <c r="K64" s="644"/>
      <c r="L64" s="644"/>
      <c r="M64" s="646"/>
      <c r="N64" s="615"/>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row>
    <row r="65" spans="1:169">
      <c r="A65" s="640"/>
      <c r="B65" s="642"/>
      <c r="C65" s="642"/>
      <c r="D65" s="652"/>
      <c r="E65" s="654"/>
      <c r="F65" s="649"/>
      <c r="G65" s="559"/>
      <c r="H65" s="516"/>
      <c r="I65" s="644"/>
      <c r="J65" s="644"/>
      <c r="K65" s="644"/>
      <c r="L65" s="644"/>
      <c r="M65" s="646"/>
      <c r="N65" s="615"/>
      <c r="O65" s="26"/>
    </row>
    <row r="66" spans="1:169">
      <c r="A66" s="640"/>
      <c r="B66" s="642"/>
      <c r="C66" s="642"/>
      <c r="D66" s="652"/>
      <c r="E66" s="654"/>
      <c r="F66" s="649"/>
      <c r="G66" s="559"/>
      <c r="H66" s="516"/>
      <c r="I66" s="644"/>
      <c r="J66" s="644"/>
      <c r="K66" s="644"/>
      <c r="L66" s="644"/>
      <c r="M66" s="646"/>
      <c r="N66" s="615"/>
      <c r="O66" s="26"/>
    </row>
    <row r="67" spans="1:169">
      <c r="A67" s="640"/>
      <c r="B67" s="642"/>
      <c r="C67" s="642"/>
      <c r="D67" s="652"/>
      <c r="E67" s="654"/>
      <c r="F67" s="649"/>
      <c r="G67" s="559"/>
      <c r="H67" s="516"/>
      <c r="I67" s="644"/>
      <c r="J67" s="644"/>
      <c r="K67" s="644"/>
      <c r="L67" s="644"/>
      <c r="M67" s="646"/>
      <c r="N67" s="615"/>
      <c r="O67" s="26"/>
    </row>
    <row r="68" spans="1:169">
      <c r="A68" s="640"/>
      <c r="B68" s="642"/>
      <c r="C68" s="642"/>
      <c r="D68" s="652"/>
      <c r="E68" s="654"/>
      <c r="F68" s="649"/>
      <c r="G68" s="559"/>
      <c r="H68" s="516"/>
      <c r="I68" s="644"/>
      <c r="J68" s="644"/>
      <c r="K68" s="644"/>
      <c r="L68" s="644"/>
      <c r="M68" s="646"/>
      <c r="N68" s="615"/>
      <c r="O68" s="26"/>
    </row>
    <row r="69" spans="1:169" ht="15.75" customHeight="1">
      <c r="A69" s="640"/>
      <c r="B69" s="642"/>
      <c r="C69" s="642"/>
      <c r="D69" s="652"/>
      <c r="E69" s="654"/>
      <c r="F69" s="649"/>
      <c r="G69" s="547"/>
      <c r="H69" s="657"/>
      <c r="I69" s="644"/>
      <c r="J69" s="644"/>
      <c r="K69" s="644"/>
      <c r="L69" s="644"/>
      <c r="M69" s="647"/>
      <c r="N69" s="615"/>
      <c r="O69" s="26"/>
    </row>
    <row r="70" spans="1:169" s="18" customFormat="1" ht="12.75" customHeight="1">
      <c r="A70" s="639">
        <f>'7- Mapa Final'!A70</f>
        <v>7</v>
      </c>
      <c r="B70" s="641" t="str">
        <f>'7- Mapa Final'!B70</f>
        <v>Ofrecer, prometer, entregar, aceptar o solicitar una ventaja indebida para conseguir el favorecimiento competitivo  en  la evaluación técnica (proceso de selección) en  contratos de Estudios y Diseños o Construcción de sedes y despachos judiciales.</v>
      </c>
      <c r="C70" s="641" t="str">
        <f>'7- Mapa Final'!C70</f>
        <v>Cuando se emite un concepto técnico basado en una evaluación que redunde en ventajas para agentes internos y externos, sin la adecuada justificación técnica.</v>
      </c>
      <c r="D70" s="651" t="str">
        <f>'7- Mapa Final'!J70</f>
        <v>Muy Baja - 1</v>
      </c>
      <c r="E70" s="653" t="str">
        <f>'7- Mapa Final'!K70</f>
        <v>Moderado - 3</v>
      </c>
      <c r="F70" s="648" t="str">
        <f>'7- Mapa Final'!M70</f>
        <v>Moderado - 3</v>
      </c>
      <c r="G70" s="559" t="s">
        <v>401</v>
      </c>
      <c r="H70" s="663"/>
      <c r="I70" s="644"/>
      <c r="J70" s="650"/>
      <c r="K70" s="643"/>
      <c r="L70" s="643"/>
      <c r="M70" s="645"/>
      <c r="N70" s="614"/>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640"/>
      <c r="B71" s="642"/>
      <c r="C71" s="642"/>
      <c r="D71" s="652"/>
      <c r="E71" s="654"/>
      <c r="F71" s="649"/>
      <c r="G71" s="559"/>
      <c r="H71" s="664"/>
      <c r="I71" s="644"/>
      <c r="J71" s="644"/>
      <c r="K71" s="644"/>
      <c r="L71" s="644"/>
      <c r="M71" s="646"/>
      <c r="N71" s="614"/>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640"/>
      <c r="B72" s="642"/>
      <c r="C72" s="642"/>
      <c r="D72" s="652"/>
      <c r="E72" s="654"/>
      <c r="F72" s="649"/>
      <c r="G72" s="559"/>
      <c r="H72" s="664"/>
      <c r="I72" s="644"/>
      <c r="J72" s="644"/>
      <c r="K72" s="644"/>
      <c r="L72" s="644"/>
      <c r="M72" s="646"/>
      <c r="N72" s="61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2.75" customHeight="1">
      <c r="A73" s="640"/>
      <c r="B73" s="642"/>
      <c r="C73" s="642"/>
      <c r="D73" s="652"/>
      <c r="E73" s="654"/>
      <c r="F73" s="649"/>
      <c r="G73" s="559"/>
      <c r="H73" s="664"/>
      <c r="I73" s="644"/>
      <c r="J73" s="644"/>
      <c r="K73" s="644"/>
      <c r="L73" s="644"/>
      <c r="M73" s="646"/>
      <c r="N73" s="61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s="18" customFormat="1" ht="13.5" customHeight="1">
      <c r="A74" s="640"/>
      <c r="B74" s="642"/>
      <c r="C74" s="642"/>
      <c r="D74" s="652"/>
      <c r="E74" s="654"/>
      <c r="F74" s="649"/>
      <c r="G74" s="559"/>
      <c r="H74" s="664"/>
      <c r="I74" s="644"/>
      <c r="J74" s="644"/>
      <c r="K74" s="644"/>
      <c r="L74" s="644"/>
      <c r="M74" s="646"/>
      <c r="N74" s="61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c r="CD74" s="26"/>
      <c r="CE74" s="26"/>
      <c r="CF74" s="26"/>
      <c r="CG74" s="26"/>
      <c r="CH74" s="26"/>
      <c r="CI74" s="26"/>
      <c r="CJ74" s="26"/>
      <c r="CK74" s="26"/>
      <c r="CL74" s="26"/>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26"/>
      <c r="DW74" s="26"/>
      <c r="DX74" s="26"/>
      <c r="DY74" s="26"/>
      <c r="DZ74" s="26"/>
      <c r="EA74" s="26"/>
      <c r="EB74" s="26"/>
      <c r="EC74" s="26"/>
      <c r="ED74" s="26"/>
      <c r="EE74" s="26"/>
      <c r="EF74" s="26"/>
      <c r="EG74" s="26"/>
      <c r="EH74" s="26"/>
      <c r="EI74" s="26"/>
      <c r="EJ74" s="26"/>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row>
    <row r="75" spans="1:169">
      <c r="A75" s="640"/>
      <c r="B75" s="642"/>
      <c r="C75" s="642"/>
      <c r="D75" s="652"/>
      <c r="E75" s="654"/>
      <c r="F75" s="649"/>
      <c r="G75" s="559"/>
      <c r="H75" s="664"/>
      <c r="I75" s="644"/>
      <c r="J75" s="644"/>
      <c r="K75" s="644"/>
      <c r="L75" s="644"/>
      <c r="M75" s="646"/>
      <c r="N75" s="614"/>
      <c r="O75" s="26"/>
    </row>
    <row r="76" spans="1:169">
      <c r="A76" s="640"/>
      <c r="B76" s="642"/>
      <c r="C76" s="642"/>
      <c r="D76" s="652"/>
      <c r="E76" s="654"/>
      <c r="F76" s="649"/>
      <c r="G76" s="559"/>
      <c r="H76" s="664"/>
      <c r="I76" s="644"/>
      <c r="J76" s="644"/>
      <c r="K76" s="644"/>
      <c r="L76" s="644"/>
      <c r="M76" s="646"/>
      <c r="N76" s="614"/>
      <c r="O76" s="26"/>
    </row>
    <row r="77" spans="1:169">
      <c r="A77" s="640"/>
      <c r="B77" s="642"/>
      <c r="C77" s="642"/>
      <c r="D77" s="652"/>
      <c r="E77" s="654"/>
      <c r="F77" s="649"/>
      <c r="G77" s="559"/>
      <c r="H77" s="664"/>
      <c r="I77" s="644"/>
      <c r="J77" s="644"/>
      <c r="K77" s="644"/>
      <c r="L77" s="644"/>
      <c r="M77" s="646"/>
      <c r="N77" s="614"/>
      <c r="O77" s="26"/>
    </row>
    <row r="78" spans="1:169" ht="36" customHeight="1">
      <c r="A78" s="640"/>
      <c r="B78" s="642"/>
      <c r="C78" s="642"/>
      <c r="D78" s="652"/>
      <c r="E78" s="654"/>
      <c r="F78" s="649"/>
      <c r="G78" s="559"/>
      <c r="H78" s="664"/>
      <c r="I78" s="644"/>
      <c r="J78" s="644"/>
      <c r="K78" s="644"/>
      <c r="L78" s="644"/>
      <c r="M78" s="646"/>
      <c r="N78" s="614"/>
      <c r="O78" s="26"/>
    </row>
    <row r="79" spans="1:169" ht="57.75" customHeight="1">
      <c r="A79" s="640"/>
      <c r="B79" s="642"/>
      <c r="C79" s="642"/>
      <c r="D79" s="652"/>
      <c r="E79" s="661"/>
      <c r="F79" s="662"/>
      <c r="G79" s="559"/>
      <c r="H79" s="664"/>
      <c r="I79" s="644"/>
      <c r="J79" s="644"/>
      <c r="K79" s="644"/>
      <c r="L79" s="644"/>
      <c r="M79" s="647"/>
      <c r="N79" s="614"/>
      <c r="O79" s="26"/>
    </row>
    <row r="80" spans="1:169" ht="15" customHeight="1">
      <c r="A80" s="639">
        <f>'7- Mapa Final'!A80</f>
        <v>8</v>
      </c>
      <c r="B80" s="641" t="str">
        <f>'7- Mapa Final'!B80</f>
        <v>Ofrecer, prometer, entregar, aceptar o solicitar una ventaja indebida para conseguir el favorecimiento competitivo  en  la adición  de  contratos de Estudios y Diseños o construcción de sedes y despachos judiciales.</v>
      </c>
      <c r="C80" s="641" t="str">
        <f>'7- Mapa Final'!C80</f>
        <v>Cuando se adicionen contratos que son ventajosos para agentes internos y externos, sin la adecuada justificación que soporte su valor.</v>
      </c>
      <c r="D80" s="667" t="str">
        <f>'7- Mapa Final'!J80</f>
        <v>Muy Baja - 1</v>
      </c>
      <c r="E80" s="669" t="str">
        <f>'7- Mapa Final'!K80</f>
        <v>Menor - 2</v>
      </c>
      <c r="F80" s="671" t="str">
        <f>'7- Mapa Final'!M80</f>
        <v>Bajo - 2</v>
      </c>
      <c r="G80" s="471" t="s">
        <v>400</v>
      </c>
      <c r="H80" s="665"/>
      <c r="I80" s="666"/>
      <c r="J80" s="650"/>
      <c r="K80" s="643"/>
      <c r="L80" s="643"/>
      <c r="M80" s="645"/>
      <c r="N80" s="614"/>
    </row>
    <row r="81" spans="1:14">
      <c r="A81" s="640"/>
      <c r="B81" s="642"/>
      <c r="C81" s="642"/>
      <c r="D81" s="668"/>
      <c r="E81" s="670"/>
      <c r="F81" s="671"/>
      <c r="G81" s="471"/>
      <c r="H81" s="665"/>
      <c r="I81" s="666"/>
      <c r="J81" s="644"/>
      <c r="K81" s="644"/>
      <c r="L81" s="644"/>
      <c r="M81" s="646"/>
      <c r="N81" s="614"/>
    </row>
    <row r="82" spans="1:14">
      <c r="A82" s="640"/>
      <c r="B82" s="642"/>
      <c r="C82" s="642"/>
      <c r="D82" s="668"/>
      <c r="E82" s="670"/>
      <c r="F82" s="671"/>
      <c r="G82" s="471"/>
      <c r="H82" s="665"/>
      <c r="I82" s="666"/>
      <c r="J82" s="644"/>
      <c r="K82" s="644"/>
      <c r="L82" s="644"/>
      <c r="M82" s="646"/>
      <c r="N82" s="614"/>
    </row>
    <row r="83" spans="1:14">
      <c r="A83" s="640"/>
      <c r="B83" s="642"/>
      <c r="C83" s="642"/>
      <c r="D83" s="668"/>
      <c r="E83" s="670"/>
      <c r="F83" s="671"/>
      <c r="G83" s="471"/>
      <c r="H83" s="665"/>
      <c r="I83" s="666"/>
      <c r="J83" s="644"/>
      <c r="K83" s="644"/>
      <c r="L83" s="644"/>
      <c r="M83" s="646"/>
      <c r="N83" s="614"/>
    </row>
    <row r="84" spans="1:14">
      <c r="A84" s="640"/>
      <c r="B84" s="642"/>
      <c r="C84" s="642"/>
      <c r="D84" s="668"/>
      <c r="E84" s="670"/>
      <c r="F84" s="671"/>
      <c r="G84" s="471"/>
      <c r="H84" s="665"/>
      <c r="I84" s="666"/>
      <c r="J84" s="644"/>
      <c r="K84" s="644"/>
      <c r="L84" s="644"/>
      <c r="M84" s="646"/>
      <c r="N84" s="614"/>
    </row>
    <row r="85" spans="1:14">
      <c r="A85" s="640"/>
      <c r="B85" s="642"/>
      <c r="C85" s="642"/>
      <c r="D85" s="668"/>
      <c r="E85" s="670"/>
      <c r="F85" s="671"/>
      <c r="G85" s="471"/>
      <c r="H85" s="665"/>
      <c r="I85" s="666"/>
      <c r="J85" s="644"/>
      <c r="K85" s="644"/>
      <c r="L85" s="644"/>
      <c r="M85" s="646"/>
      <c r="N85" s="614"/>
    </row>
    <row r="86" spans="1:14">
      <c r="A86" s="640"/>
      <c r="B86" s="642"/>
      <c r="C86" s="642"/>
      <c r="D86" s="668"/>
      <c r="E86" s="670"/>
      <c r="F86" s="671"/>
      <c r="G86" s="471"/>
      <c r="H86" s="665"/>
      <c r="I86" s="666"/>
      <c r="J86" s="644"/>
      <c r="K86" s="644"/>
      <c r="L86" s="644"/>
      <c r="M86" s="646"/>
      <c r="N86" s="614"/>
    </row>
    <row r="87" spans="1:14">
      <c r="A87" s="640"/>
      <c r="B87" s="642"/>
      <c r="C87" s="642"/>
      <c r="D87" s="668"/>
      <c r="E87" s="670"/>
      <c r="F87" s="671"/>
      <c r="G87" s="471"/>
      <c r="H87" s="665"/>
      <c r="I87" s="666"/>
      <c r="J87" s="644"/>
      <c r="K87" s="644"/>
      <c r="L87" s="644"/>
      <c r="M87" s="646"/>
      <c r="N87" s="614"/>
    </row>
    <row r="88" spans="1:14">
      <c r="A88" s="640"/>
      <c r="B88" s="642"/>
      <c r="C88" s="642"/>
      <c r="D88" s="668"/>
      <c r="E88" s="670"/>
      <c r="F88" s="671"/>
      <c r="G88" s="471"/>
      <c r="H88" s="665"/>
      <c r="I88" s="666"/>
      <c r="J88" s="644"/>
      <c r="K88" s="644"/>
      <c r="L88" s="644"/>
      <c r="M88" s="646"/>
      <c r="N88" s="614"/>
    </row>
    <row r="89" spans="1:14" ht="15.75" customHeight="1">
      <c r="A89" s="640"/>
      <c r="B89" s="642"/>
      <c r="C89" s="642"/>
      <c r="D89" s="668"/>
      <c r="E89" s="670"/>
      <c r="F89" s="671"/>
      <c r="G89" s="471"/>
      <c r="H89" s="665"/>
      <c r="I89" s="666"/>
      <c r="J89" s="644"/>
      <c r="K89" s="644"/>
      <c r="L89" s="644"/>
      <c r="M89" s="647"/>
      <c r="N89" s="614"/>
    </row>
    <row r="90" spans="1:14" ht="15" customHeight="1">
      <c r="A90" s="639">
        <f>'7- Mapa Final'!A90</f>
        <v>9</v>
      </c>
      <c r="B90" s="641" t="str">
        <f>'7- Mapa Final'!B90</f>
        <v>Ofrecer, prometer, entregar, aceptar o solicitar una ventaja indebida para conseguir la recepción de Diseños u obras.</v>
      </c>
      <c r="C90" s="641" t="str">
        <f>'7- Mapa Final'!C90</f>
        <v>Cuando un agente interno o externos, obtiene una ventaja indebida por recibir Estudios y Diseños u Obras, que no cumplan con los requisitos contractuales.</v>
      </c>
      <c r="D90" s="651" t="str">
        <f>'7- Mapa Final'!J90</f>
        <v>Muy Baja - 1</v>
      </c>
      <c r="E90" s="672" t="str">
        <f>'7- Mapa Final'!K90</f>
        <v>Menor - 2</v>
      </c>
      <c r="F90" s="673" t="str">
        <f>'7- Mapa Final'!M90</f>
        <v>Bajo - 2</v>
      </c>
      <c r="G90" s="559" t="s">
        <v>400</v>
      </c>
      <c r="H90" s="646"/>
      <c r="I90" s="644"/>
      <c r="J90" s="650"/>
      <c r="K90" s="643"/>
      <c r="L90" s="643"/>
      <c r="M90" s="645"/>
      <c r="N90" s="614"/>
    </row>
    <row r="91" spans="1:14">
      <c r="A91" s="640"/>
      <c r="B91" s="642"/>
      <c r="C91" s="642"/>
      <c r="D91" s="652"/>
      <c r="E91" s="654"/>
      <c r="F91" s="649"/>
      <c r="G91" s="559"/>
      <c r="H91" s="646"/>
      <c r="I91" s="644"/>
      <c r="J91" s="644"/>
      <c r="K91" s="644"/>
      <c r="L91" s="644"/>
      <c r="M91" s="646"/>
      <c r="N91" s="614"/>
    </row>
    <row r="92" spans="1:14">
      <c r="A92" s="640"/>
      <c r="B92" s="642"/>
      <c r="C92" s="642"/>
      <c r="D92" s="652"/>
      <c r="E92" s="654"/>
      <c r="F92" s="649"/>
      <c r="G92" s="559"/>
      <c r="H92" s="646"/>
      <c r="I92" s="644"/>
      <c r="J92" s="644"/>
      <c r="K92" s="644"/>
      <c r="L92" s="644"/>
      <c r="M92" s="646"/>
      <c r="N92" s="614"/>
    </row>
    <row r="93" spans="1:14">
      <c r="A93" s="640"/>
      <c r="B93" s="642"/>
      <c r="C93" s="642"/>
      <c r="D93" s="652"/>
      <c r="E93" s="654"/>
      <c r="F93" s="649"/>
      <c r="G93" s="559"/>
      <c r="H93" s="646"/>
      <c r="I93" s="644"/>
      <c r="J93" s="644"/>
      <c r="K93" s="644"/>
      <c r="L93" s="644"/>
      <c r="M93" s="646"/>
      <c r="N93" s="614"/>
    </row>
    <row r="94" spans="1:14">
      <c r="A94" s="640"/>
      <c r="B94" s="642"/>
      <c r="C94" s="642"/>
      <c r="D94" s="652"/>
      <c r="E94" s="654"/>
      <c r="F94" s="649"/>
      <c r="G94" s="559"/>
      <c r="H94" s="646"/>
      <c r="I94" s="644"/>
      <c r="J94" s="644"/>
      <c r="K94" s="644"/>
      <c r="L94" s="644"/>
      <c r="M94" s="646"/>
      <c r="N94" s="614"/>
    </row>
    <row r="95" spans="1:14">
      <c r="A95" s="640"/>
      <c r="B95" s="642"/>
      <c r="C95" s="642"/>
      <c r="D95" s="652"/>
      <c r="E95" s="654"/>
      <c r="F95" s="649"/>
      <c r="G95" s="559"/>
      <c r="H95" s="646"/>
      <c r="I95" s="644"/>
      <c r="J95" s="644"/>
      <c r="K95" s="644"/>
      <c r="L95" s="644"/>
      <c r="M95" s="646"/>
      <c r="N95" s="614"/>
    </row>
    <row r="96" spans="1:14">
      <c r="A96" s="640"/>
      <c r="B96" s="642"/>
      <c r="C96" s="642"/>
      <c r="D96" s="652"/>
      <c r="E96" s="654"/>
      <c r="F96" s="649"/>
      <c r="G96" s="559"/>
      <c r="H96" s="646"/>
      <c r="I96" s="644"/>
      <c r="J96" s="644"/>
      <c r="K96" s="644"/>
      <c r="L96" s="644"/>
      <c r="M96" s="646"/>
      <c r="N96" s="614"/>
    </row>
    <row r="97" spans="1:14">
      <c r="A97" s="640"/>
      <c r="B97" s="642"/>
      <c r="C97" s="642"/>
      <c r="D97" s="652"/>
      <c r="E97" s="654"/>
      <c r="F97" s="649"/>
      <c r="G97" s="559"/>
      <c r="H97" s="646"/>
      <c r="I97" s="644"/>
      <c r="J97" s="644"/>
      <c r="K97" s="644"/>
      <c r="L97" s="644"/>
      <c r="M97" s="646"/>
      <c r="N97" s="614"/>
    </row>
    <row r="98" spans="1:14">
      <c r="A98" s="640"/>
      <c r="B98" s="642"/>
      <c r="C98" s="642"/>
      <c r="D98" s="652"/>
      <c r="E98" s="654"/>
      <c r="F98" s="649"/>
      <c r="G98" s="559"/>
      <c r="H98" s="646"/>
      <c r="I98" s="644"/>
      <c r="J98" s="644"/>
      <c r="K98" s="644"/>
      <c r="L98" s="644"/>
      <c r="M98" s="646"/>
      <c r="N98" s="614"/>
    </row>
    <row r="99" spans="1:14" ht="15.75" customHeight="1">
      <c r="A99" s="640"/>
      <c r="B99" s="642"/>
      <c r="C99" s="642"/>
      <c r="D99" s="652"/>
      <c r="E99" s="654"/>
      <c r="F99" s="649"/>
      <c r="G99" s="547"/>
      <c r="H99" s="647"/>
      <c r="I99" s="644"/>
      <c r="J99" s="644"/>
      <c r="K99" s="644"/>
      <c r="L99" s="644"/>
      <c r="M99" s="647"/>
      <c r="N99" s="614"/>
    </row>
    <row r="100" spans="1:14" ht="15" customHeight="1">
      <c r="A100" s="639">
        <f>'7- Mapa Final'!A100</f>
        <v>10</v>
      </c>
      <c r="B100" s="641" t="str">
        <f>'7- Mapa Final'!B100</f>
        <v xml:space="preserve">Posibilidad de pérdida reputacional por soborno o tráfico de influencias para evadir el cumplimiento de las normas ambientales </v>
      </c>
      <c r="C100" s="641" t="str">
        <f>'7- Mapa Final'!C100</f>
        <v>Riesgo de soborno o tráfico de influencias para evadir el cumplimiento de las normas ambientales</v>
      </c>
      <c r="D100" s="651" t="str">
        <f>'7- Mapa Final'!J100</f>
        <v>Muy Baja - 1</v>
      </c>
      <c r="E100" s="653" t="str">
        <f>'7- Mapa Final'!K100</f>
        <v>Menor - 2</v>
      </c>
      <c r="F100" s="648" t="str">
        <f>'7- Mapa Final'!M100</f>
        <v>Bajo - 2</v>
      </c>
      <c r="G100" s="559" t="s">
        <v>400</v>
      </c>
      <c r="H100" s="655"/>
      <c r="I100" s="644"/>
      <c r="J100" s="650"/>
      <c r="K100" s="643"/>
      <c r="L100" s="643"/>
      <c r="M100" s="645"/>
      <c r="N100" s="614"/>
    </row>
    <row r="101" spans="1:14">
      <c r="A101" s="640"/>
      <c r="B101" s="642"/>
      <c r="C101" s="642"/>
      <c r="D101" s="652"/>
      <c r="E101" s="654"/>
      <c r="F101" s="649"/>
      <c r="G101" s="559"/>
      <c r="H101" s="646"/>
      <c r="I101" s="644"/>
      <c r="J101" s="644"/>
      <c r="K101" s="644"/>
      <c r="L101" s="644"/>
      <c r="M101" s="646"/>
      <c r="N101" s="614"/>
    </row>
    <row r="102" spans="1:14">
      <c r="A102" s="640"/>
      <c r="B102" s="642"/>
      <c r="C102" s="642"/>
      <c r="D102" s="652"/>
      <c r="E102" s="654"/>
      <c r="F102" s="649"/>
      <c r="G102" s="559"/>
      <c r="H102" s="646"/>
      <c r="I102" s="644"/>
      <c r="J102" s="644"/>
      <c r="K102" s="644"/>
      <c r="L102" s="644"/>
      <c r="M102" s="646"/>
      <c r="N102" s="614"/>
    </row>
    <row r="103" spans="1:14">
      <c r="A103" s="640"/>
      <c r="B103" s="642"/>
      <c r="C103" s="642"/>
      <c r="D103" s="652"/>
      <c r="E103" s="654"/>
      <c r="F103" s="649"/>
      <c r="G103" s="559"/>
      <c r="H103" s="646"/>
      <c r="I103" s="644"/>
      <c r="J103" s="644"/>
      <c r="K103" s="644"/>
      <c r="L103" s="644"/>
      <c r="M103" s="646"/>
      <c r="N103" s="614"/>
    </row>
    <row r="104" spans="1:14">
      <c r="A104" s="640"/>
      <c r="B104" s="642"/>
      <c r="C104" s="642"/>
      <c r="D104" s="652"/>
      <c r="E104" s="654"/>
      <c r="F104" s="649"/>
      <c r="G104" s="559"/>
      <c r="H104" s="646"/>
      <c r="I104" s="644"/>
      <c r="J104" s="644"/>
      <c r="K104" s="644"/>
      <c r="L104" s="644"/>
      <c r="M104" s="646"/>
      <c r="N104" s="614"/>
    </row>
    <row r="105" spans="1:14">
      <c r="A105" s="640"/>
      <c r="B105" s="642"/>
      <c r="C105" s="642"/>
      <c r="D105" s="652"/>
      <c r="E105" s="654"/>
      <c r="F105" s="649"/>
      <c r="G105" s="559"/>
      <c r="H105" s="646"/>
      <c r="I105" s="644"/>
      <c r="J105" s="644"/>
      <c r="K105" s="644"/>
      <c r="L105" s="644"/>
      <c r="M105" s="646"/>
      <c r="N105" s="614"/>
    </row>
    <row r="106" spans="1:14">
      <c r="A106" s="640"/>
      <c r="B106" s="642"/>
      <c r="C106" s="642"/>
      <c r="D106" s="652"/>
      <c r="E106" s="654"/>
      <c r="F106" s="649"/>
      <c r="G106" s="559"/>
      <c r="H106" s="646"/>
      <c r="I106" s="644"/>
      <c r="J106" s="644"/>
      <c r="K106" s="644"/>
      <c r="L106" s="644"/>
      <c r="M106" s="646"/>
      <c r="N106" s="614"/>
    </row>
    <row r="107" spans="1:14">
      <c r="A107" s="640"/>
      <c r="B107" s="642"/>
      <c r="C107" s="642"/>
      <c r="D107" s="652"/>
      <c r="E107" s="654"/>
      <c r="F107" s="649"/>
      <c r="G107" s="559"/>
      <c r="H107" s="646"/>
      <c r="I107" s="644"/>
      <c r="J107" s="644"/>
      <c r="K107" s="644"/>
      <c r="L107" s="644"/>
      <c r="M107" s="646"/>
      <c r="N107" s="614"/>
    </row>
    <row r="108" spans="1:14">
      <c r="A108" s="640"/>
      <c r="B108" s="642"/>
      <c r="C108" s="642"/>
      <c r="D108" s="652"/>
      <c r="E108" s="654"/>
      <c r="F108" s="649"/>
      <c r="G108" s="559"/>
      <c r="H108" s="646"/>
      <c r="I108" s="644"/>
      <c r="J108" s="644"/>
      <c r="K108" s="644"/>
      <c r="L108" s="644"/>
      <c r="M108" s="646"/>
      <c r="N108" s="614"/>
    </row>
    <row r="109" spans="1:14" ht="15.75" customHeight="1">
      <c r="A109" s="640"/>
      <c r="B109" s="642"/>
      <c r="C109" s="642"/>
      <c r="D109" s="652"/>
      <c r="E109" s="654"/>
      <c r="F109" s="649"/>
      <c r="G109" s="547"/>
      <c r="H109" s="647"/>
      <c r="I109" s="644"/>
      <c r="J109" s="644"/>
      <c r="K109" s="644"/>
      <c r="L109" s="644"/>
      <c r="M109" s="647"/>
      <c r="N109" s="614"/>
    </row>
  </sheetData>
  <mergeCells count="155">
    <mergeCell ref="M100:M109"/>
    <mergeCell ref="A100:A109"/>
    <mergeCell ref="B100:B109"/>
    <mergeCell ref="C100:C109"/>
    <mergeCell ref="D100:D109"/>
    <mergeCell ref="E100:E109"/>
    <mergeCell ref="F100:F109"/>
    <mergeCell ref="G100:G109"/>
    <mergeCell ref="H100:H109"/>
    <mergeCell ref="I100:I109"/>
    <mergeCell ref="H90:H99"/>
    <mergeCell ref="I90:I99"/>
    <mergeCell ref="H80:H89"/>
    <mergeCell ref="I80:I89"/>
    <mergeCell ref="J100:J109"/>
    <mergeCell ref="K100:K109"/>
    <mergeCell ref="L100:L109"/>
    <mergeCell ref="A80:A89"/>
    <mergeCell ref="B80:B89"/>
    <mergeCell ref="C80:C89"/>
    <mergeCell ref="D80:D89"/>
    <mergeCell ref="E80:E89"/>
    <mergeCell ref="F80:F89"/>
    <mergeCell ref="G80:G89"/>
    <mergeCell ref="A90:A99"/>
    <mergeCell ref="B90:B99"/>
    <mergeCell ref="C90:C99"/>
    <mergeCell ref="D90:D99"/>
    <mergeCell ref="E90:E99"/>
    <mergeCell ref="F90:F99"/>
    <mergeCell ref="G90:G99"/>
    <mergeCell ref="I70:I79"/>
    <mergeCell ref="J70:J79"/>
    <mergeCell ref="J80:J89"/>
    <mergeCell ref="K80:K89"/>
    <mergeCell ref="L80:L89"/>
    <mergeCell ref="M80:M89"/>
    <mergeCell ref="J90:J99"/>
    <mergeCell ref="K90:K99"/>
    <mergeCell ref="L90:L99"/>
    <mergeCell ref="M90:M99"/>
    <mergeCell ref="A70:A79"/>
    <mergeCell ref="B70:B79"/>
    <mergeCell ref="C70:C79"/>
    <mergeCell ref="D70:D79"/>
    <mergeCell ref="E70:E7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F70:F79"/>
    <mergeCell ref="G70:G79"/>
    <mergeCell ref="H70:H7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J20:J29"/>
    <mergeCell ref="A9:G9"/>
    <mergeCell ref="A10:A19"/>
    <mergeCell ref="C10:C19"/>
    <mergeCell ref="L10:L19"/>
    <mergeCell ref="M10:M19"/>
    <mergeCell ref="F10:F19"/>
    <mergeCell ref="G10:G19"/>
    <mergeCell ref="H10:H19"/>
    <mergeCell ref="I10:I19"/>
    <mergeCell ref="J10:J19"/>
    <mergeCell ref="K10:K19"/>
    <mergeCell ref="C1:L3"/>
    <mergeCell ref="A4:B4"/>
    <mergeCell ref="A5:B5"/>
    <mergeCell ref="C4:M4"/>
    <mergeCell ref="C5:M5"/>
    <mergeCell ref="H7:H8"/>
    <mergeCell ref="I7:J7"/>
    <mergeCell ref="K7:L7"/>
    <mergeCell ref="M7:M8"/>
    <mergeCell ref="A6:B6"/>
    <mergeCell ref="A7:C7"/>
    <mergeCell ref="D7:F7"/>
    <mergeCell ref="G7:G8"/>
    <mergeCell ref="C6:M6"/>
    <mergeCell ref="N100:N109"/>
    <mergeCell ref="N10:N19"/>
    <mergeCell ref="N20:N29"/>
    <mergeCell ref="N30:N39"/>
    <mergeCell ref="N40:N49"/>
    <mergeCell ref="N50:N59"/>
    <mergeCell ref="N60:N69"/>
    <mergeCell ref="N70:N79"/>
    <mergeCell ref="N80:N89"/>
    <mergeCell ref="N90:N99"/>
  </mergeCells>
  <conditionalFormatting sqref="A7:B7">
    <cfRule type="containsText" dxfId="31" priority="1040" operator="containsText" text="3- Moderado">
      <formula>NOT(ISERROR(SEARCH("3- Moderado",A7)))</formula>
    </cfRule>
    <cfRule type="containsText" dxfId="30" priority="1041" operator="containsText" text="6- Moderado">
      <formula>NOT(ISERROR(SEARCH("6- Moderado",A7)))</formula>
    </cfRule>
    <cfRule type="containsText" dxfId="29" priority="1042" operator="containsText" text="4- Moderado">
      <formula>NOT(ISERROR(SEARCH("4- Moderado",A7)))</formula>
    </cfRule>
    <cfRule type="containsText" dxfId="28" priority="1043" operator="containsText" text="3- Bajo">
      <formula>NOT(ISERROR(SEARCH("3- Bajo",A7)))</formula>
    </cfRule>
    <cfRule type="containsText" dxfId="27" priority="1044" operator="containsText" text="4- Bajo">
      <formula>NOT(ISERROR(SEARCH("4- Bajo",A7)))</formula>
    </cfRule>
    <cfRule type="containsText" dxfId="26" priority="1045" operator="containsText" text="1- Bajo">
      <formula>NOT(ISERROR(SEARCH("1- Bajo",A7)))</formula>
    </cfRule>
  </conditionalFormatting>
  <conditionalFormatting sqref="A10:E10 A20:E20 A30:E30 A40:E40 A50:E50 A60:E60 A70:E70 A80:E80 A90:E90 A100:E100">
    <cfRule type="containsText" dxfId="25" priority="1016" operator="containsText" text="3- Moderado">
      <formula>NOT(ISERROR(SEARCH("3- Moderado",A10)))</formula>
    </cfRule>
    <cfRule type="containsText" dxfId="24" priority="1017" operator="containsText" text="6- Moderado">
      <formula>NOT(ISERROR(SEARCH("6- Moderado",A10)))</formula>
    </cfRule>
    <cfRule type="containsText" dxfId="23" priority="1018" operator="containsText" text="4- Moderado">
      <formula>NOT(ISERROR(SEARCH("4- Moderado",A10)))</formula>
    </cfRule>
    <cfRule type="containsText" dxfId="22" priority="1019" operator="containsText" text="3- Bajo">
      <formula>NOT(ISERROR(SEARCH("3- Bajo",A10)))</formula>
    </cfRule>
    <cfRule type="containsText" dxfId="21" priority="1020" operator="containsText" text="4- Bajo">
      <formula>NOT(ISERROR(SEARCH("4- Bajo",A10)))</formula>
    </cfRule>
    <cfRule type="containsText" dxfId="20" priority="1021" operator="containsText" text="1- Bajo">
      <formula>NOT(ISERROR(SEARCH("1- Bajo",A10)))</formula>
    </cfRule>
  </conditionalFormatting>
  <conditionalFormatting sqref="C8:F8">
    <cfRule type="containsText" dxfId="19" priority="375" operator="containsText" text="3- Bajo">
      <formula>NOT(ISERROR(SEARCH("3- Bajo",C8)))</formula>
    </cfRule>
    <cfRule type="containsText" dxfId="18" priority="376" operator="containsText" text="4- Bajo">
      <formula>NOT(ISERROR(SEARCH("4- Bajo",C8)))</formula>
    </cfRule>
    <cfRule type="containsText" dxfId="17" priority="377" operator="containsText" text="1- Bajo">
      <formula>NOT(ISERROR(SEARCH("1- Bajo",C8)))</formula>
    </cfRule>
    <cfRule type="containsText" dxfId="16" priority="372" operator="containsText" text="3- Moderado">
      <formula>NOT(ISERROR(SEARCH("3- Moderado",C8)))</formula>
    </cfRule>
    <cfRule type="containsText" dxfId="15" priority="373" operator="containsText" text="6- Moderado">
      <formula>NOT(ISERROR(SEARCH("6- Moderado",C8)))</formula>
    </cfRule>
    <cfRule type="containsText" dxfId="14" priority="374" operator="containsText" text="4- Moderado">
      <formula>NOT(ISERROR(SEARCH("4- Moderado",C8)))</formula>
    </cfRule>
  </conditionalFormatting>
  <conditionalFormatting sqref="D10:D109">
    <cfRule type="containsText" dxfId="13" priority="208" operator="containsText" text="Muy Alta">
      <formula>NOT(ISERROR(SEARCH("Muy Alta",D10)))</formula>
    </cfRule>
    <cfRule type="containsText" dxfId="12" priority="209" operator="containsText" text="Alta">
      <formula>NOT(ISERROR(SEARCH("Alta",D10)))</formula>
    </cfRule>
    <cfRule type="containsText" dxfId="11" priority="210" operator="containsText" text="Baja">
      <formula>NOT(ISERROR(SEARCH("Baja",D10)))</formula>
    </cfRule>
    <cfRule type="containsText" dxfId="10" priority="211" operator="containsText" text="Muy Baja">
      <formula>NOT(ISERROR(SEARCH("Muy Baja",D10)))</formula>
    </cfRule>
    <cfRule type="containsText" dxfId="9" priority="213" operator="containsText" text="Media">
      <formula>NOT(ISERROR(SEARCH("Media",D10)))</formula>
    </cfRule>
  </conditionalFormatting>
  <conditionalFormatting sqref="E10:E109">
    <cfRule type="containsText" dxfId="8" priority="207" operator="containsText" text="Leve">
      <formula>NOT(ISERROR(SEARCH("Leve",E10)))</formula>
    </cfRule>
    <cfRule type="containsText" dxfId="7" priority="204" operator="containsText" text="Catastrófico">
      <formula>NOT(ISERROR(SEARCH("Catastrófico",E10)))</formula>
    </cfRule>
    <cfRule type="containsText" dxfId="6" priority="205" operator="containsText" text="Mayor">
      <formula>NOT(ISERROR(SEARCH("Mayor",E10)))</formula>
    </cfRule>
    <cfRule type="containsText" dxfId="5" priority="206" operator="containsText" text="Menor">
      <formula>NOT(ISERROR(SEARCH("Menor",E10)))</formula>
    </cfRule>
  </conditionalFormatting>
  <conditionalFormatting sqref="E10:F109">
    <cfRule type="containsText" dxfId="4" priority="212" operator="containsText" text="Moderado">
      <formula>NOT(ISERROR(SEARCH("Moderado",E10)))</formula>
    </cfRule>
  </conditionalFormatting>
  <conditionalFormatting sqref="F10:F109">
    <cfRule type="containsText" dxfId="3" priority="1949" operator="containsText" text="Bajo">
      <formula>NOT(ISERROR(SEARCH("Bajo",F10)))</formula>
    </cfRule>
    <cfRule type="containsText" dxfId="2" priority="1950" operator="containsText" text="Moderado">
      <formula>NOT(ISERROR(SEARCH("Moderado",F10)))</formula>
    </cfRule>
    <cfRule type="containsText" dxfId="1" priority="1951" operator="containsText" text="Alto">
      <formula>NOT(ISERROR(SEARCH("Alto",F10)))</formula>
    </cfRule>
    <cfRule type="containsText" dxfId="0" priority="1952" operator="containsText" text="Extremo">
      <formula>NOT(ISERROR(SEARCH("Extremo",F10)))</formula>
    </cfRule>
    <cfRule type="colorScale" priority="195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837F3B6-08A6-4C89-8281-8DEC574F2E5E}">
          <x14:formula1>
            <xm:f>'9- Matriz de Calor '!$S$8:$S$11</xm:f>
          </x14:formula1>
          <xm:sqref>G10:G109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AD30A2CB-801F-44FD-9117-0E7CEDA9B3FE}">
  <ds:schemaRefs>
    <ds:schemaRef ds:uri="http://schemas.microsoft.com/sharepoint/v3/contenttype/forms"/>
  </ds:schemaRefs>
</ds:datastoreItem>
</file>

<file path=customXml/itemProps2.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6EC6F9A-18E8-4642-BE0E-32FF9D3E28E0}">
  <ds:schemaRefs>
    <ds:schemaRef ds:uri="http://schemas.microsoft.com/office/2006/documentManagement/types"/>
    <ds:schemaRef ds:uri="http://purl.org/dc/elements/1.1/"/>
    <ds:schemaRef ds:uri="1f8d7d97-b52e-4e8e-add1-cddb6c7f9c6e"/>
    <ds:schemaRef ds:uri="http://schemas.openxmlformats.org/package/2006/metadata/core-properties"/>
    <ds:schemaRef ds:uri="http://www.w3.org/XML/1998/namespace"/>
    <ds:schemaRef ds:uri="http://purl.org/dc/terms/"/>
    <ds:schemaRef ds:uri="ebe62426-be44-4ac6-b4e7-c6e91301097f"/>
    <ds:schemaRef ds:uri="http://schemas.microsoft.com/office/2006/metadata/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vt:lpstr>
      <vt:lpstr>'2- Análisis de Contexto'!Área_de_impresión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2025-03-31T15:42:15Z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